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cding-my.sharepoint.com/personal/lenart_dcding_onmicrosoft_com/Documents/DCD-ING/DCD-IN~1-DESKTOP-RDSQMM7-41374.O/projekti/130 - plazovi Kamnik/3.faza POZITIVNA RECENZIJA/potrebno pregledati/Županje njive 2/16062026/"/>
    </mc:Choice>
  </mc:AlternateContent>
  <xr:revisionPtr revIDLastSave="95" documentId="8_{A45C65FF-2037-4BE3-A789-8C4DF8C61B4B}" xr6:coauthVersionLast="47" xr6:coauthVersionMax="47" xr10:uidLastSave="{14A3CCA1-3117-4011-9B74-1722FE229CA5}"/>
  <workbookProtection workbookAlgorithmName="SHA-512" workbookHashValue="v9WpL0YsRe6XaT7htNrkcaKnAdDAI6r+NUt74FXkCKJWowFq71xDgX7qVqUHwYOYCBs5elGpXEExJC9k+vANiQ==" workbookSaltValue="NUCvk2ZsFLe3C77qaGncoQ==" workbookSpinCount="100000" lockStructure="1"/>
  <bookViews>
    <workbookView xWindow="-108" yWindow="-108" windowWidth="23256" windowHeight="12576" tabRatio="765" xr2:uid="{00000000-000D-0000-FFFF-FFFF00000000}"/>
  </bookViews>
  <sheets>
    <sheet name="REKAPITULACIJA" sheetId="18" r:id="rId1"/>
    <sheet name="PREDDELA" sheetId="20" r:id="rId2"/>
    <sheet name="ZEMELJSKA DELA" sheetId="22" r:id="rId3"/>
    <sheet name="IZVEDBA ZIDU IZ KAMNA V BETONU" sheetId="25" r:id="rId4"/>
    <sheet name="ODVODNJAVANJE" sheetId="27" r:id="rId5"/>
    <sheet name="USTROJ CESTE (OCENA)" sheetId="29" r:id="rId6"/>
    <sheet name="ZAKLJUČNA DELA" sheetId="28" r:id="rId7"/>
    <sheet name="TUJE STORITVE" sheetId="23" r:id="rId8"/>
  </sheets>
  <externalReferences>
    <externalReference r:id="rId9"/>
    <externalReference r:id="rId10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baza">#REF!</definedName>
    <definedName name="baza1">#REF!</definedName>
    <definedName name="baza2">#REF!</definedName>
    <definedName name="baza3">#REF!</definedName>
    <definedName name="baza4">#REF!</definedName>
    <definedName name="baza5">#REF!</definedName>
    <definedName name="betonskadela" localSheetId="3">'[1]204 02'!#REF!</definedName>
    <definedName name="betonskadela" localSheetId="4">'[1]204 02'!#REF!</definedName>
    <definedName name="betonskadela" localSheetId="1">'[1]204 02'!#REF!</definedName>
    <definedName name="betonskadela" localSheetId="7">'[1]204 02'!#REF!</definedName>
    <definedName name="betonskadela" localSheetId="5">'[1]204 02'!#REF!</definedName>
    <definedName name="betonskadela" localSheetId="6">'[1]204 02'!#REF!</definedName>
    <definedName name="betonskadela" localSheetId="2">'[1]204 02'!#REF!</definedName>
    <definedName name="betonskadela">'[1]204 02'!#REF!</definedName>
    <definedName name="cene">#REF!</definedName>
    <definedName name="CENIK">#REF!</definedName>
    <definedName name="enote">#REF!</definedName>
    <definedName name="grad_rekap_">#REF!</definedName>
    <definedName name="j" localSheetId="3">'[2]204 02'!#REF!</definedName>
    <definedName name="j" localSheetId="4">'[2]204 02'!#REF!</definedName>
    <definedName name="j" localSheetId="7">'[2]204 02'!#REF!</definedName>
    <definedName name="j" localSheetId="5">'[2]204 02'!#REF!</definedName>
    <definedName name="j" localSheetId="6">'[2]204 02'!#REF!</definedName>
    <definedName name="j" localSheetId="2">'[2]204 02'!#REF!</definedName>
    <definedName name="j">'[2]204 02'!#REF!</definedName>
    <definedName name="jaz" localSheetId="3">'[2]204 02'!#REF!</definedName>
    <definedName name="jaz" localSheetId="4">'[2]204 02'!#REF!</definedName>
    <definedName name="jaz" localSheetId="1">'[2]204 02'!#REF!</definedName>
    <definedName name="jaz" localSheetId="7">'[2]204 02'!#REF!</definedName>
    <definedName name="jaz" localSheetId="5">'[2]204 02'!#REF!</definedName>
    <definedName name="jaz" localSheetId="6">'[2]204 02'!#REF!</definedName>
    <definedName name="jaz" localSheetId="2">'[2]204 02'!#REF!</definedName>
    <definedName name="jaz">'[2]204 02'!#REF!</definedName>
    <definedName name="PODATKI">#REF!</definedName>
    <definedName name="postavke">#REF!</definedName>
    <definedName name="ppreddela1">#REF!</definedName>
    <definedName name="preddela" localSheetId="3">'[1]204 02'!#REF!</definedName>
    <definedName name="preddela" localSheetId="4">'[1]204 02'!#REF!</definedName>
    <definedName name="preddela" localSheetId="1">'[1]204 02'!#REF!</definedName>
    <definedName name="preddela" localSheetId="7">'[1]204 02'!#REF!</definedName>
    <definedName name="preddela" localSheetId="5">'[1]204 02'!#REF!</definedName>
    <definedName name="preddela" localSheetId="6">'[1]204 02'!#REF!</definedName>
    <definedName name="preddela" localSheetId="2">'[1]204 02'!#REF!</definedName>
    <definedName name="preddela">'[1]204 02'!#REF!</definedName>
    <definedName name="PRILOGA2">#REF!</definedName>
    <definedName name="PRILOGE">#REF!</definedName>
    <definedName name="_xlnm.Print_Area" localSheetId="3">'IZVEDBA ZIDU IZ KAMNA V BETONU'!$A$1:$G$18</definedName>
    <definedName name="_xlnm.Print_Area" localSheetId="4">ODVODNJAVANJE!$A$1:$G$28</definedName>
    <definedName name="_xlnm.Print_Area" localSheetId="1">PREDDELA!$A$1:$G$21</definedName>
    <definedName name="_xlnm.Print_Area" localSheetId="0">REKAPITULACIJA!$A$1:$E$34</definedName>
    <definedName name="_xlnm.Print_Area" localSheetId="7">'TUJE STORITVE'!$A$1:$G$16</definedName>
    <definedName name="_xlnm.Print_Area" localSheetId="5">'USTROJ CESTE (OCENA)'!$A$1:$G$21</definedName>
    <definedName name="_xlnm.Print_Area" localSheetId="6">'ZAKLJUČNA DELA'!$A$1:$G$15</definedName>
    <definedName name="_xlnm.Print_Area" localSheetId="2">'ZEMELJSKA DELA'!$A$1:$G$31</definedName>
    <definedName name="zemeljdela" localSheetId="3">'[1]204 02'!#REF!</definedName>
    <definedName name="zemeljdela" localSheetId="4">'[1]204 02'!#REF!</definedName>
    <definedName name="zemeljdela" localSheetId="1">'[1]204 02'!#REF!</definedName>
    <definedName name="zemeljdela" localSheetId="7">'[1]204 02'!#REF!</definedName>
    <definedName name="zemeljdela" localSheetId="5">'[1]204 02'!#REF!</definedName>
    <definedName name="zemeljdela" localSheetId="6">'[1]204 02'!#REF!</definedName>
    <definedName name="zemeljdela" localSheetId="2">'[1]204 02'!#REF!</definedName>
    <definedName name="zemeljdela">'[1]204 02'!#REF!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2" l="1"/>
  <c r="G11" i="23"/>
  <c r="G13" i="29"/>
  <c r="G12" i="29"/>
  <c r="G10" i="29"/>
  <c r="G15" i="29"/>
  <c r="G14" i="29"/>
  <c r="G11" i="29"/>
  <c r="G9" i="29"/>
  <c r="G24" i="27"/>
  <c r="E13" i="27"/>
  <c r="B22" i="18"/>
  <c r="G18" i="29" l="1"/>
  <c r="G19" i="29" s="1"/>
  <c r="G20" i="29" s="1"/>
  <c r="E22" i="18" s="1"/>
  <c r="G25" i="22" l="1"/>
  <c r="C16" i="25"/>
  <c r="G15" i="27" l="1"/>
  <c r="E14" i="25"/>
  <c r="G14" i="25" s="1"/>
  <c r="G15" i="25"/>
  <c r="G13" i="25"/>
  <c r="G12" i="25"/>
  <c r="G11" i="25"/>
  <c r="G9" i="28" l="1"/>
  <c r="G10" i="28" l="1"/>
  <c r="G23" i="27"/>
  <c r="G20" i="27"/>
  <c r="G17" i="27"/>
  <c r="G19" i="27"/>
  <c r="G18" i="27"/>
  <c r="G16" i="27"/>
  <c r="G11" i="27"/>
  <c r="G10" i="27"/>
  <c r="G9" i="27"/>
  <c r="G9" i="25"/>
  <c r="G10" i="25"/>
  <c r="G15" i="20"/>
  <c r="G14" i="20"/>
  <c r="G17" i="22" l="1"/>
  <c r="G16" i="22"/>
  <c r="G21" i="22"/>
  <c r="G26" i="22"/>
  <c r="G24" i="22"/>
  <c r="G23" i="22"/>
  <c r="G8" i="28" l="1"/>
  <c r="G12" i="28" s="1"/>
  <c r="G14" i="27"/>
  <c r="G13" i="27"/>
  <c r="G26" i="27" s="1"/>
  <c r="G22" i="27"/>
  <c r="G14" i="22"/>
  <c r="G11" i="22"/>
  <c r="G22" i="22"/>
  <c r="G10" i="23"/>
  <c r="G16" i="20"/>
  <c r="G13" i="20"/>
  <c r="G12" i="20"/>
  <c r="G10" i="20"/>
  <c r="G10" i="22"/>
  <c r="G9" i="20"/>
  <c r="G8" i="25"/>
  <c r="G16" i="25" s="1"/>
  <c r="G17" i="25" s="1"/>
  <c r="G18" i="25" s="1"/>
  <c r="G9" i="23"/>
  <c r="G8" i="23"/>
  <c r="B18" i="18"/>
  <c r="B14" i="18"/>
  <c r="B16" i="18"/>
  <c r="A14" i="18"/>
  <c r="G8" i="20"/>
  <c r="G13" i="23" l="1"/>
  <c r="G14" i="23" s="1"/>
  <c r="G15" i="23" s="1"/>
  <c r="E26" i="18" s="1"/>
  <c r="G27" i="27"/>
  <c r="G28" i="27" s="1"/>
  <c r="E20" i="18" s="1"/>
  <c r="G18" i="20"/>
  <c r="G19" i="20" s="1"/>
  <c r="G20" i="20" s="1"/>
  <c r="E14" i="18" s="1"/>
  <c r="G9" i="22"/>
  <c r="G19" i="22"/>
  <c r="G13" i="28"/>
  <c r="G14" i="28" s="1"/>
  <c r="E24" i="18" s="1"/>
  <c r="E18" i="18"/>
  <c r="G28" i="22" l="1"/>
  <c r="G29" i="22" s="1"/>
  <c r="G30" i="22" s="1"/>
  <c r="E16" i="18" s="1"/>
  <c r="E29" i="18" s="1"/>
  <c r="E31" i="18" s="1"/>
  <c r="E34" i="18" s="1"/>
</calcChain>
</file>

<file path=xl/sharedStrings.xml><?xml version="1.0" encoding="utf-8"?>
<sst xmlns="http://schemas.openxmlformats.org/spreadsheetml/2006/main" count="289" uniqueCount="146">
  <si>
    <t>DDV v %</t>
  </si>
  <si>
    <t>REKAPITULACIJA</t>
  </si>
  <si>
    <t>SKUPAJ</t>
  </si>
  <si>
    <t xml:space="preserve">OBJEKT:           </t>
  </si>
  <si>
    <t xml:space="preserve">INVESTITOR:    </t>
  </si>
  <si>
    <t xml:space="preserve">VRSTA DEL:        </t>
  </si>
  <si>
    <t>Sanacijska dela</t>
  </si>
  <si>
    <t>1</t>
  </si>
  <si>
    <t>Zap. Št.</t>
  </si>
  <si>
    <t>Opis postavke</t>
  </si>
  <si>
    <t>EM</t>
  </si>
  <si>
    <t>Količina</t>
  </si>
  <si>
    <t>Cena/EM</t>
  </si>
  <si>
    <t>Vrednost</t>
  </si>
  <si>
    <t>A</t>
  </si>
  <si>
    <t>PREDDELA</t>
  </si>
  <si>
    <t>kos</t>
  </si>
  <si>
    <t>4</t>
  </si>
  <si>
    <t>m2</t>
  </si>
  <si>
    <t>Nepredvidena dela</t>
  </si>
  <si>
    <t>SKUPAJ z nepredvidenimi deli</t>
  </si>
  <si>
    <t>m3</t>
  </si>
  <si>
    <t>m1</t>
  </si>
  <si>
    <t>B</t>
  </si>
  <si>
    <t>C</t>
  </si>
  <si>
    <t>D</t>
  </si>
  <si>
    <t>ZEMELJSKA DELA</t>
  </si>
  <si>
    <t>TUJE STORITVE</t>
  </si>
  <si>
    <t>3</t>
  </si>
  <si>
    <t>SKUPAJ: PREDDELA</t>
  </si>
  <si>
    <t xml:space="preserve">Nepredvidena dela </t>
  </si>
  <si>
    <t>SKUPAJ: ZEMELJSKA DELA</t>
  </si>
  <si>
    <t>2</t>
  </si>
  <si>
    <t>SKUPAJ: TUJE STORITVE</t>
  </si>
  <si>
    <t>ur</t>
  </si>
  <si>
    <t>ODVODNJAVANJE</t>
  </si>
  <si>
    <t>ZAKLJUČNA DELA</t>
  </si>
  <si>
    <t>E</t>
  </si>
  <si>
    <t>F</t>
  </si>
  <si>
    <t>SKUPAJ: ODVODNJAVANJE</t>
  </si>
  <si>
    <t>SKUPAJ: ZAKLJUČNA DELA</t>
  </si>
  <si>
    <t>SKUPAJ: TESARSKA IN BETONSKA DELA</t>
  </si>
  <si>
    <t>1.1</t>
  </si>
  <si>
    <t>PROJEKTANTSKI-GEOMEHANSKI NADZOR</t>
  </si>
  <si>
    <t>2.1</t>
  </si>
  <si>
    <t>2.2</t>
  </si>
  <si>
    <t>3.1</t>
  </si>
  <si>
    <t>3.2</t>
  </si>
  <si>
    <t>1.2</t>
  </si>
  <si>
    <t>Organizacija gradbišča – postavitev začasnih objektov, organizacija gradbišča ter vsa pripravljalna dela za izvedbo del, skladno z veljavnimi predpisi</t>
  </si>
  <si>
    <t>Organizacija gradbišča – odstranitev začasnih objektov ter vrnitev okolice gradbišča v prvotno stanje</t>
  </si>
  <si>
    <t>2.3</t>
  </si>
  <si>
    <t>Široki izkop vezljive zemljine - 3. kategorije - strojno z nakladanjem</t>
  </si>
  <si>
    <t>1.3</t>
  </si>
  <si>
    <t>4.1</t>
  </si>
  <si>
    <t>Prevoz izkopanega materila na deponijo do 10 km, skupaj s plačilom komunalnih deponijskih taks</t>
  </si>
  <si>
    <t>GEODETSKA DELA</t>
  </si>
  <si>
    <t>ORGANIZACIJA GRADBIŠČA</t>
  </si>
  <si>
    <t>IZKOPI</t>
  </si>
  <si>
    <t>PLANUM TEMELJNIH TAL</t>
  </si>
  <si>
    <t>ZASIPI</t>
  </si>
  <si>
    <t>RAZPROSTIRANJE ODVEČNE ZEMLJINE</t>
  </si>
  <si>
    <t>5</t>
  </si>
  <si>
    <t>5.1</t>
  </si>
  <si>
    <t>5.2</t>
  </si>
  <si>
    <t>Dobava in vgraditev podložnega cementnega betona C12/15 v prerez do 0,15 m2, X0</t>
  </si>
  <si>
    <t>Široki izkop mehke kamnine - 4. kategorije - strojno z nakladanjem</t>
  </si>
  <si>
    <t>Površinski izkop plodne zemljine – 1. kategorije – strojno z nakladanjem. Zemljina se lahko odrine ali začasno deponira z odvozom. Uporabi se za urejanje površine po zaključku del.</t>
  </si>
  <si>
    <t>Razgrinjanje plodne zemljine brez valjanja, v debelini do 15 cm - strojno, delno ročno.Uporabi se lahko izkopani humus na gradbišču.</t>
  </si>
  <si>
    <t>1.4</t>
  </si>
  <si>
    <t>1.5</t>
  </si>
  <si>
    <t>m</t>
  </si>
  <si>
    <t xml:space="preserve">ZATRAVITEV - ročno posejanje poševnih površin	
na nehumuzirani površini, z dodatkom umetnega gnojila + nega	</t>
  </si>
  <si>
    <t>SANACIJA PLAZU ŽUPANJE NJIVE 2 (ID AJDA 1234813)</t>
  </si>
  <si>
    <t>OBČINA KAMNIK
Glavni trg 24
1241 Kamnik</t>
  </si>
  <si>
    <t>Odstranitev žičnate ograje ob stanovanjskem objektu in ob vrtu z odvozom na trajno deponijo</t>
  </si>
  <si>
    <t>Ureditev planuma temeljnih tal mehke kamnine - 3. kategorije, ureditev planuma za izvedbo podložnega betona podpornega zidu</t>
  </si>
  <si>
    <t>IZVEDBA GEOTEHNIČNIH PASIVNIH SIDER</t>
  </si>
  <si>
    <t>5.3</t>
  </si>
  <si>
    <t>5.4</t>
  </si>
  <si>
    <t>kom</t>
  </si>
  <si>
    <t>5.5</t>
  </si>
  <si>
    <t>Transport vrtalne garniture za vrtanje sider</t>
  </si>
  <si>
    <t>kpl</t>
  </si>
  <si>
    <t>2.4</t>
  </si>
  <si>
    <t>2.5</t>
  </si>
  <si>
    <t xml:space="preserve">Ureditev povoznega platoja za izvedbo težnostnega zidu </t>
  </si>
  <si>
    <t>IZVEDBA TEŽNOSTNEGA ZIDU IZ KAMNA V BETONU</t>
  </si>
  <si>
    <t>OP1:</t>
  </si>
  <si>
    <t>Vgradnja kamnitih blokov s strojnim polaganjem kontaktno po izkopni brežini s sprotnim mešanjem z betonom v razmerju 70 % kamniti bloki (Ø 0,4 - 1 m) in 30 % beton, oblikovanje v podanem naklonu</t>
  </si>
  <si>
    <t xml:space="preserve">PODPORNI ZID
</t>
  </si>
  <si>
    <t>Dobava in vgradnja betonske kanalete, za podpornim zidom. Kaneleta širine 50 cm in globine 25 cm, vgrajena na podložni beton C12/15 debeline 10 cm. V ceni zajet tudi beton.</t>
  </si>
  <si>
    <t>Dobava in vgradnja HUDOURNIŠKE betonske kanalete z zobom, za podpornim zidom. Kaneleta širine 37-48cm in globine 17-21 cm, vgrajena na podložni beton C12/15 debeline 10 cm. V ceni zajet tudi beton.</t>
  </si>
  <si>
    <t>1.3.</t>
  </si>
  <si>
    <t xml:space="preserve">DRENAŽE IN KANALETE PO BREŽINI
</t>
  </si>
  <si>
    <t>2.6</t>
  </si>
  <si>
    <t>Dobava in vgradnja betonske kanalete. Kaneleta širine 50 cm in globine 25 cm, vgrajena na podložni beton C12/15 debeline 10 cm. V ceni zajet tudi beton.</t>
  </si>
  <si>
    <t>2.7</t>
  </si>
  <si>
    <t>Izdelava stika dveh kanalet in priključek na hudourniško kanaleto z vbetoniranjem  kamna premera do 15cm v beton</t>
  </si>
  <si>
    <t xml:space="preserve">DRENAŽNE PE CEVI DN160, 2/3 perforrana za odvod iz plazine  -
dobava, prevoz, vgrajevanje
</t>
  </si>
  <si>
    <t>Izdelava jaška iz cementnega betona, krožnega prereza s premerom 100 cm, globokega 2.00 m
OPOMBA: 
- v postavki upoštevan pokrov iz cementnega betona, krožnega prereza s premerom 100 cm
 - postavka vključuje tudi vse potrebne fazonske kose in ureditev dna jaška ter odprtin za povezovanje cevi</t>
  </si>
  <si>
    <t>Seneno nastilje na erodiranem območju</t>
  </si>
  <si>
    <t>IZDELAVA PROJEKTA IZVEDENIH DEL Z GEODETSKIM POSNETKOM</t>
  </si>
  <si>
    <t>Dobava ter namestitev dvojno pletene heksagonalne pocinkane mreže vsaj 40kN/m (fi žice min.2,7/8x10, nanos cinka min. 150g/m2) prilagojene morfologiji terena. Okrog varovane brežine pletenica fi 12 preko sider in ušes za prilagoditev v brežini</t>
  </si>
  <si>
    <t>Dobava in vgradnja politlaka za zaščito drenaže drenažnega peska (400g/m2)</t>
  </si>
  <si>
    <t>1.6</t>
  </si>
  <si>
    <t>1.7</t>
  </si>
  <si>
    <t>2.8</t>
  </si>
  <si>
    <t>Nabava, dostava in celotna vgradnja
KONSTRUKCIJSKEGA paličnega sidra R32/250, dolžine 6m, z
vrtalno krono premera 78mm s sistemskimi sidrnimi ploščami skladno s STS. 31 kom
HEKSAGONALNE MREŽE</t>
  </si>
  <si>
    <t>Vgradna PVC UKC cevi fi110mm v naklonu 15% skozi zid za vgradnjo sider</t>
  </si>
  <si>
    <t>Izdelava jaška iz cementnega betona, krožnega prereza s premerom 100 cm, globokega 3.50 m
OPOMBA: 
- v postavki upoštevan pokrov iz cementnega betona, krožnega prereza s premerom 100 cm
 - postavka vključuje tudi vse potrebne fazonske kose in ureditev dna jaška ter odprtin za povezovanje cevi</t>
  </si>
  <si>
    <t>Postavitev in zavarovanje profilov za zakoličbo objekta s površino nad 100 m2
PODPORNI ZID</t>
  </si>
  <si>
    <t>Določitev in preverjanje položajev, višin in smeri pri gradnji objekta s površino nad 500 m2
BREŽINE</t>
  </si>
  <si>
    <t>Posek dreves in odstranitev panjev na območju sanacije
OCENA</t>
  </si>
  <si>
    <t>Zasip z izkopanim materialom za podpornim zidom. Nasip se vgrajuje v slojih do 30 cm ter sproti utrjuje z valjarjem.</t>
  </si>
  <si>
    <t>Nabava, dostava in celotna vgradnja
KONSTRUKCIJSKEGA paličnega sidra R32/250, dolžine 9m, z
vrtalno krono premera 90mm in
vroče cinkano podložno ploščo 200x200mm in matico ter plastično kapico za zaščito sidra.
Sidro se zaklini na 50kN. Vgradnja sidra se izvede skladno 
STS. 3 kom
TEŽNOSTNI ZID - SPODNJA VRSTA</t>
  </si>
  <si>
    <t>Nabava, dostava in celotna vgradnja
KONSTRUKCIJSKEGA paličnega sidra R32/250, dolžine 12m, z
vrtalno krono premera 90mm in
vroče cinkano podložno ploščo 200x200mm in matico ter plastično kapico za zaščito sidra.
Sidro se zaklini na 50kN. Vgradnja sidra se izvede skladno s
STS. 2 kom
TEŽNOSTNI ZID - ZGORNJA VRSTA</t>
  </si>
  <si>
    <t>5.6</t>
  </si>
  <si>
    <t>Premiki vrtalnega stroja med
posameznimi lokacijami sider.
TEŽNOSTNI ZID</t>
  </si>
  <si>
    <t>Premiki vrtalnega stroja med
posameznimi lokacijami sider.
HEKSAGONALNE MREŽE</t>
  </si>
  <si>
    <t>Kamnita zložba skupne višine 2,21m-6,88 m in dolžine 14,87m. Peta je širine 1,67 do 2,66 m in višine 0,5 oziroma 1,0 m z vtisnjenimi samicami lomljenca 40-100 cm. Zid mora biti vkopan vsaj 0,5 m na sprednji strani v kompaktnejšo podlago apnenčevega grušča.  Izvedba poteka po kampadah po posameznih delih (3 kampade).</t>
  </si>
  <si>
    <t xml:space="preserve">Izdelava drenaže za kamnito zložbo- gibljiva drenažna cev L = 15 m, Ø 200 mm položena na posteljico iz betona in obsuta z drenažnim prodom 16-32mm, 1 m nad vrhom cevji. </t>
  </si>
  <si>
    <t>Vgradnja izcednic fi110 mm na 2 m (14 kom)</t>
  </si>
  <si>
    <t>Zasip z drobljencem 0 - 60 mm do vrha</t>
  </si>
  <si>
    <t>Varovanje izkopa drenažnega rebra, po potrebi ter navodilih nadzornika geomehanskih del (PVC folija)</t>
  </si>
  <si>
    <t>ODVAJANJE ZAJETE VODE</t>
  </si>
  <si>
    <t>Izvedba ozkega izkopa globine do 2,0 m, pod naklon 5:1, ocenjena kategorija izkopa 3 in 4, skladno z geološkim poročilom. V ceni zajet izkop, po potrebi premet ter nakladanje na vozilo.</t>
  </si>
  <si>
    <t>CELOVITA IZVEDBA IZVLEČNEGA PREIZKUSA NOSILNOSTI NA KONSTRUKCIJSKIH SIDRIH OBJEKTA SKLADNO Z ZAHTEVAMI SIST EN 14490 IN STS - 1x na PZ spodnja vrsta, 1x na PZ zgornja vrsta, 3x na mreži</t>
  </si>
  <si>
    <t>Dobava in vgradnja kamnitega materila iz kamnoloma, frakcije 16-32mm</t>
  </si>
  <si>
    <t>G</t>
  </si>
  <si>
    <t>SKUPAJ: USTROJ CESTE (OCENA)</t>
  </si>
  <si>
    <t>Nabava in polaganje PP cevi Ø500 mm v izkopan jarek
OPOMBA:
Upoštevana dolžina je med revizijskim in zbirnim jaškom 9,0m ter ocenjena dolžina 43,0m do vodotoka Bistričica. Predlagamo prav tako PP cev premera vsaj 500mm ter vsaj 3% padca, da bo lahko prevajala dimenzioniran pretok.</t>
  </si>
  <si>
    <t>3.3</t>
  </si>
  <si>
    <t>Dobava in montaža žabjega PVC pokrova za izpust, cev fi 300mm, vključno z obbetoniranjem glave izpusta in oblogo iz kamna v kvadraturi cca. 3m2</t>
  </si>
  <si>
    <t>Rezanje asfalta debeline do 10cm s talno diamantno žago</t>
  </si>
  <si>
    <t>Rušenje asfalta do debeline 10cm z nakladanjem in odvozom asfalta na stalno deponijo k pooblaščenemu predelovalcu odpadkov ter plačilom vseh taks</t>
  </si>
  <si>
    <t>Premaz asfaltnega stika z dilaplastom, debeline do 10cm</t>
  </si>
  <si>
    <t>Dobava materiala in izdelava spodnjega ustroja ceste iz kamnite posteljice iz zmesi kamnitih zrn nazivnih velikosti 0/63 mm, debeline 40cm vključno z uvaljanjem</t>
  </si>
  <si>
    <t>Dobava materiala in izdelava zgornjega ustroja ceste iz tamponskega drobljenca iz zmesi kamnitih zrn nazivnih velikosti 0/32 mm debeline 30cm, vključno z uvaljanjem</t>
  </si>
  <si>
    <t>Dobava, prevoz in asfaltiranje - izdelava nosilne plasti AC 16 base B50/70 A4 v debelini 6cm</t>
  </si>
  <si>
    <t>Dobava, prevoz in asfaltiranje - izdelava obrabne plasti AC 8 surf B50/70 A4 v debelini 4cm</t>
  </si>
  <si>
    <t xml:space="preserve">USTROJ CESTE
</t>
  </si>
  <si>
    <t>USTROJ CESTE (OCENA)</t>
  </si>
  <si>
    <t>Zapora lokalne ceste v času prekopa za odvod zbrane vode vključno z izdelavo elaborata za zaporo</t>
  </si>
  <si>
    <t>Široki izkop trde kamnine - 5. kategorije - strojno z nakladanjem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</si>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</sst>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mmmm\ d\,\ yyyy"/>
    <numFmt numFmtId="168" formatCode="\$#,##0_);\(\$#,##0\)"/>
    <numFmt numFmtId="169" formatCode="#,##0.00\ &quot;€&quot;"/>
  </numFmts>
  <fonts count="28">
    <font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10"/>
      <name val="Helv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SSPalatino"/>
      <charset val="238"/>
    </font>
    <font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4"/>
      <color indexed="8"/>
      <name val="Arial CE"/>
      <charset val="238"/>
    </font>
    <font>
      <b/>
      <sz val="10"/>
      <name val="Arial CE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u/>
      <sz val="14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i/>
      <sz val="14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37" fontId="4" fillId="0" borderId="0" applyFill="0" applyBorder="0" applyAlignment="0" applyProtection="0"/>
    <xf numFmtId="168" fontId="4" fillId="0" borderId="0" applyFill="0" applyBorder="0" applyAlignment="0" applyProtection="0"/>
    <xf numFmtId="167" fontId="4" fillId="0" borderId="0" applyFill="0" applyBorder="0" applyAlignment="0" applyProtection="0"/>
    <xf numFmtId="2" fontId="4" fillId="0" borderId="0" applyFill="0" applyBorder="0" applyAlignment="0" applyProtection="0"/>
    <xf numFmtId="0" fontId="6" fillId="0" borderId="0"/>
    <xf numFmtId="0" fontId="4" fillId="0" borderId="0"/>
    <xf numFmtId="0" fontId="7" fillId="0" borderId="0"/>
    <xf numFmtId="49" fontId="1" fillId="0" borderId="0">
      <alignment vertical="top" wrapText="1"/>
    </xf>
    <xf numFmtId="0" fontId="3" fillId="0" borderId="0"/>
    <xf numFmtId="165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7" fillId="0" borderId="0"/>
  </cellStyleXfs>
  <cellXfs count="139">
    <xf numFmtId="0" fontId="0" fillId="0" borderId="0" xfId="0"/>
    <xf numFmtId="0" fontId="8" fillId="0" borderId="0" xfId="0" applyFont="1"/>
    <xf numFmtId="4" fontId="8" fillId="0" borderId="0" xfId="0" applyNumberFormat="1" applyFont="1"/>
    <xf numFmtId="0" fontId="9" fillId="0" borderId="0" xfId="0" applyFont="1"/>
    <xf numFmtId="0" fontId="10" fillId="0" borderId="0" xfId="0" applyFont="1"/>
    <xf numFmtId="0" fontId="0" fillId="0" borderId="1" xfId="0" applyBorder="1"/>
    <xf numFmtId="0" fontId="11" fillId="0" borderId="0" xfId="0" applyFont="1"/>
    <xf numFmtId="0" fontId="11" fillId="0" borderId="1" xfId="0" applyFont="1" applyBorder="1"/>
    <xf numFmtId="0" fontId="11" fillId="0" borderId="2" xfId="0" applyFont="1" applyBorder="1"/>
    <xf numFmtId="0" fontId="9" fillId="0" borderId="0" xfId="0" applyFont="1" applyAlignment="1">
      <alignment horizontal="right"/>
    </xf>
    <xf numFmtId="4" fontId="9" fillId="0" borderId="3" xfId="0" applyNumberFormat="1" applyFont="1" applyBorder="1"/>
    <xf numFmtId="0" fontId="0" fillId="0" borderId="2" xfId="0" applyBorder="1"/>
    <xf numFmtId="4" fontId="9" fillId="2" borderId="3" xfId="0" applyNumberFormat="1" applyFont="1" applyFill="1" applyBorder="1"/>
    <xf numFmtId="4" fontId="9" fillId="3" borderId="3" xfId="0" applyNumberFormat="1" applyFont="1" applyFill="1" applyBorder="1"/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right"/>
    </xf>
    <xf numFmtId="4" fontId="13" fillId="2" borderId="4" xfId="0" applyNumberFormat="1" applyFont="1" applyFill="1" applyBorder="1"/>
    <xf numFmtId="0" fontId="14" fillId="2" borderId="5" xfId="0" applyFont="1" applyFill="1" applyBorder="1" applyAlignment="1">
      <alignment vertical="center"/>
    </xf>
    <xf numFmtId="4" fontId="13" fillId="2" borderId="5" xfId="0" applyNumberFormat="1" applyFont="1" applyFill="1" applyBorder="1" applyAlignment="1">
      <alignment horizontal="center"/>
    </xf>
    <xf numFmtId="4" fontId="13" fillId="2" borderId="5" xfId="0" applyNumberFormat="1" applyFont="1" applyFill="1" applyBorder="1" applyAlignment="1">
      <alignment horizontal="right"/>
    </xf>
    <xf numFmtId="4" fontId="13" fillId="0" borderId="6" xfId="0" applyNumberFormat="1" applyFont="1" applyBorder="1"/>
    <xf numFmtId="0" fontId="15" fillId="0" borderId="0" xfId="0" applyFont="1"/>
    <xf numFmtId="0" fontId="16" fillId="0" borderId="0" xfId="0" applyFont="1" applyAlignment="1">
      <alignment vertical="top"/>
    </xf>
    <xf numFmtId="4" fontId="12" fillId="0" borderId="0" xfId="0" applyNumberFormat="1" applyFont="1" applyAlignment="1">
      <alignment horizontal="right" vertical="top"/>
    </xf>
    <xf numFmtId="4" fontId="13" fillId="0" borderId="7" xfId="0" applyNumberFormat="1" applyFont="1" applyBorder="1"/>
    <xf numFmtId="0" fontId="15" fillId="0" borderId="0" xfId="0" applyFont="1" applyAlignment="1">
      <alignment vertical="top" wrapText="1"/>
    </xf>
    <xf numFmtId="0" fontId="15" fillId="0" borderId="8" xfId="0" applyFont="1" applyBorder="1" applyAlignment="1">
      <alignment vertical="top" wrapText="1"/>
    </xf>
    <xf numFmtId="4" fontId="13" fillId="0" borderId="9" xfId="0" applyNumberFormat="1" applyFont="1" applyBorder="1"/>
    <xf numFmtId="0" fontId="9" fillId="0" borderId="0" xfId="0" applyFont="1" applyAlignment="1">
      <alignment horizontal="left"/>
    </xf>
    <xf numFmtId="4" fontId="9" fillId="0" borderId="1" xfId="0" applyNumberFormat="1" applyFont="1" applyBorder="1"/>
    <xf numFmtId="4" fontId="20" fillId="2" borderId="17" xfId="0" applyNumberFormat="1" applyFont="1" applyFill="1" applyBorder="1" applyAlignment="1">
      <alignment vertical="top" wrapText="1"/>
    </xf>
    <xf numFmtId="4" fontId="9" fillId="0" borderId="0" xfId="0" applyNumberFormat="1" applyFont="1"/>
    <xf numFmtId="4" fontId="9" fillId="0" borderId="18" xfId="0" applyNumberFormat="1" applyFont="1" applyBorder="1"/>
    <xf numFmtId="169" fontId="21" fillId="0" borderId="3" xfId="0" applyNumberFormat="1" applyFont="1" applyBorder="1" applyAlignment="1" applyProtection="1">
      <alignment horizontal="center" vertical="center" wrapText="1"/>
      <protection locked="0"/>
    </xf>
    <xf numFmtId="49" fontId="21" fillId="0" borderId="25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49" fontId="21" fillId="0" borderId="12" xfId="0" applyNumberFormat="1" applyFont="1" applyBorder="1" applyAlignment="1">
      <alignment horizontal="left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69" fontId="21" fillId="0" borderId="12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1" fillId="0" borderId="5" xfId="0" applyFont="1" applyBorder="1"/>
    <xf numFmtId="0" fontId="22" fillId="0" borderId="5" xfId="0" applyFont="1" applyBorder="1" applyAlignment="1">
      <alignment horizontal="right" vertical="center"/>
    </xf>
    <xf numFmtId="169" fontId="24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/>
    </xf>
    <xf numFmtId="0" fontId="22" fillId="0" borderId="11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9" fontId="23" fillId="0" borderId="3" xfId="0" applyNumberFormat="1" applyFont="1" applyBorder="1" applyAlignment="1">
      <alignment horizontal="right" vertical="center"/>
    </xf>
    <xf numFmtId="169" fontId="21" fillId="0" borderId="22" xfId="0" applyNumberFormat="1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right" vertical="center"/>
    </xf>
    <xf numFmtId="0" fontId="22" fillId="0" borderId="10" xfId="0" applyFont="1" applyBorder="1" applyAlignment="1">
      <alignment horizontal="right" vertical="center"/>
    </xf>
    <xf numFmtId="169" fontId="24" fillId="0" borderId="24" xfId="0" applyNumberFormat="1" applyFont="1" applyBorder="1" applyAlignment="1">
      <alignment horizontal="center" vertical="center" wrapText="1"/>
    </xf>
    <xf numFmtId="169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49" fontId="24" fillId="0" borderId="3" xfId="0" applyNumberFormat="1" applyFont="1" applyBorder="1" applyAlignment="1">
      <alignment horizontal="left" vertical="center" wrapText="1"/>
    </xf>
    <xf numFmtId="164" fontId="19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169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vertical="center"/>
    </xf>
    <xf numFmtId="0" fontId="18" fillId="4" borderId="3" xfId="0" applyFont="1" applyFill="1" applyBorder="1" applyAlignment="1">
      <alignment horizontal="left" vertical="center"/>
    </xf>
    <xf numFmtId="169" fontId="18" fillId="4" borderId="3" xfId="0" applyNumberFormat="1" applyFont="1" applyFill="1" applyBorder="1" applyAlignment="1">
      <alignment horizontal="right" vertical="center"/>
    </xf>
    <xf numFmtId="0" fontId="0" fillId="4" borderId="0" xfId="0" applyFill="1"/>
    <xf numFmtId="49" fontId="24" fillId="0" borderId="3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3" fillId="0" borderId="10" xfId="0" applyFont="1" applyBorder="1"/>
    <xf numFmtId="169" fontId="23" fillId="0" borderId="10" xfId="0" applyNumberFormat="1" applyFont="1" applyBorder="1" applyAlignment="1">
      <alignment horizontal="right"/>
    </xf>
    <xf numFmtId="0" fontId="21" fillId="0" borderId="0" xfId="0" applyFont="1"/>
    <xf numFmtId="49" fontId="24" fillId="0" borderId="12" xfId="0" applyNumberFormat="1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left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17" fillId="0" borderId="20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1" fillId="0" borderId="5" xfId="0" applyFont="1" applyBorder="1"/>
    <xf numFmtId="0" fontId="17" fillId="0" borderId="5" xfId="0" applyFont="1" applyBorder="1" applyAlignment="1">
      <alignment horizontal="right" vertical="center"/>
    </xf>
    <xf numFmtId="0" fontId="18" fillId="0" borderId="1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17" fillId="0" borderId="11" xfId="0" applyFont="1" applyBorder="1" applyAlignment="1">
      <alignment horizontal="right" vertical="center"/>
    </xf>
    <xf numFmtId="0" fontId="17" fillId="0" borderId="12" xfId="0" applyFont="1" applyBorder="1" applyAlignment="1">
      <alignment horizontal="right" vertical="center"/>
    </xf>
    <xf numFmtId="9" fontId="18" fillId="0" borderId="3" xfId="0" applyNumberFormat="1" applyFont="1" applyBorder="1" applyAlignment="1">
      <alignment horizontal="right" vertical="center"/>
    </xf>
    <xf numFmtId="0" fontId="17" fillId="0" borderId="2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25" fillId="0" borderId="3" xfId="0" applyFont="1" applyBorder="1" applyAlignment="1">
      <alignment horizontal="center"/>
    </xf>
    <xf numFmtId="2" fontId="25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25" fillId="0" borderId="3" xfId="12" applyFont="1" applyBorder="1" applyAlignment="1">
      <alignment vertical="top" wrapText="1"/>
    </xf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169" fontId="21" fillId="0" borderId="10" xfId="0" applyNumberFormat="1" applyFont="1" applyBorder="1" applyAlignment="1">
      <alignment horizontal="right"/>
    </xf>
    <xf numFmtId="0" fontId="0" fillId="0" borderId="5" xfId="0" applyBorder="1"/>
    <xf numFmtId="169" fontId="21" fillId="0" borderId="19" xfId="0" applyNumberFormat="1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24" fillId="4" borderId="11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left" vertical="center"/>
    </xf>
    <xf numFmtId="169" fontId="21" fillId="4" borderId="3" xfId="0" applyNumberFormat="1" applyFont="1" applyFill="1" applyBorder="1" applyAlignment="1">
      <alignment horizontal="right" vertical="center"/>
    </xf>
    <xf numFmtId="0" fontId="21" fillId="4" borderId="0" xfId="0" applyFont="1" applyFill="1"/>
    <xf numFmtId="169" fontId="25" fillId="0" borderId="3" xfId="0" applyNumberFormat="1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69" fontId="18" fillId="0" borderId="10" xfId="0" applyNumberFormat="1" applyFont="1" applyBorder="1" applyAlignment="1">
      <alignment horizontal="right"/>
    </xf>
    <xf numFmtId="169" fontId="25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wrapText="1"/>
    </xf>
    <xf numFmtId="0" fontId="25" fillId="0" borderId="0" xfId="0" applyFont="1" applyAlignment="1">
      <alignment horizontal="left" vertical="center" wrapText="1"/>
    </xf>
    <xf numFmtId="0" fontId="1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5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</cellXfs>
  <cellStyles count="13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naslov2" xfId="5" xr:uid="{00000000-0005-0000-0000-000004000000}"/>
    <cellStyle name="Navadno 2" xfId="6" xr:uid="{00000000-0005-0000-0000-000005000000}"/>
    <cellStyle name="Navadno 4" xfId="12" xr:uid="{738CB2B8-4CB5-4609-A6EB-E8A7BCA70011}"/>
    <cellStyle name="Navadno 6" xfId="7" xr:uid="{00000000-0005-0000-0000-000006000000}"/>
    <cellStyle name="Normal" xfId="0" builtinId="0"/>
    <cellStyle name="Spojeno" xfId="8" xr:uid="{00000000-0005-0000-0000-000008000000}"/>
    <cellStyle name="Style 1" xfId="9" xr:uid="{00000000-0005-0000-0000-000009000000}"/>
    <cellStyle name="Valuta 2" xfId="10" xr:uid="{00000000-0005-0000-0000-00000A000000}"/>
    <cellStyle name="Vejica 2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ica\ponudbe\ACRONI\Acroni%20vhodni%20terminal%20in%20garderob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ponudbe\Kalkulacije\PONUDBE\ACRONI\Acroni%20vhodni%20terminal%20in%20gardero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itek"/>
      <sheetName val="204 02"/>
      <sheetName val="204a 02 "/>
      <sheetName val="282-02"/>
      <sheetName val="vrednost za aneks"/>
      <sheetName val="samo delo"/>
      <sheetName val="KIP KOP kanalizacija za aneks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itek"/>
      <sheetName val="204 02"/>
      <sheetName val="204a 02 "/>
      <sheetName val="282-02"/>
      <sheetName val="vrednost za aneks"/>
      <sheetName val="samo delo"/>
      <sheetName val="KIP KOP kanalizacija za aneks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E36"/>
  <sheetViews>
    <sheetView tabSelected="1" view="pageBreakPreview" topLeftCell="A17" zoomScaleNormal="100" zoomScaleSheetLayoutView="100" workbookViewId="0">
      <selection activeCell="C24" sqref="C24"/>
    </sheetView>
  </sheetViews>
  <sheetFormatPr defaultRowHeight="15" customHeight="1"/>
  <cols>
    <col min="1" max="1" width="4.6640625" customWidth="1"/>
    <col min="2" max="5" width="20.6640625" customWidth="1"/>
  </cols>
  <sheetData>
    <row r="1" spans="1:5" s="14" customFormat="1" ht="18">
      <c r="A1" s="17"/>
      <c r="B1" s="18"/>
      <c r="C1" s="19"/>
      <c r="D1" s="20"/>
      <c r="E1" s="31"/>
    </row>
    <row r="2" spans="1:5" s="14" customFormat="1" ht="31.5" customHeight="1">
      <c r="A2" s="21"/>
      <c r="B2" s="22" t="s">
        <v>5</v>
      </c>
      <c r="C2" s="133" t="s">
        <v>6</v>
      </c>
      <c r="D2" s="133"/>
      <c r="E2" s="134"/>
    </row>
    <row r="3" spans="1:5" s="14" customFormat="1" ht="20.25" customHeight="1">
      <c r="A3" s="21"/>
      <c r="B3" s="23"/>
      <c r="C3" s="15"/>
      <c r="D3" s="16"/>
      <c r="E3" s="28"/>
    </row>
    <row r="4" spans="1:5" s="14" customFormat="1" ht="37.5" customHeight="1">
      <c r="A4" s="21"/>
      <c r="B4" s="26" t="s">
        <v>3</v>
      </c>
      <c r="C4" s="135" t="s">
        <v>73</v>
      </c>
      <c r="D4" s="135"/>
      <c r="E4" s="136"/>
    </row>
    <row r="5" spans="1:5" s="14" customFormat="1" ht="20.25" customHeight="1">
      <c r="A5" s="21"/>
      <c r="B5" s="24"/>
      <c r="C5" s="15"/>
      <c r="D5" s="16"/>
      <c r="E5" s="28"/>
    </row>
    <row r="6" spans="1:5" s="14" customFormat="1" ht="63" customHeight="1" thickBot="1">
      <c r="A6" s="25"/>
      <c r="B6" s="27" t="s">
        <v>4</v>
      </c>
      <c r="C6" s="130" t="s">
        <v>74</v>
      </c>
      <c r="D6" s="131"/>
      <c r="E6" s="132"/>
    </row>
    <row r="7" spans="1:5" ht="20.100000000000001" customHeight="1">
      <c r="B7" s="6"/>
      <c r="C7" s="6"/>
      <c r="D7" s="6"/>
    </row>
    <row r="8" spans="1:5" ht="20.100000000000001" customHeight="1"/>
    <row r="9" spans="1:5" ht="20.100000000000001" customHeight="1">
      <c r="B9" s="1" t="s">
        <v>145</v>
      </c>
    </row>
    <row r="10" spans="1:5" ht="20.100000000000001" customHeight="1"/>
    <row r="11" spans="1:5" ht="20.100000000000001" customHeight="1">
      <c r="B11" s="1" t="s">
        <v>1</v>
      </c>
    </row>
    <row r="12" spans="1:5" ht="20.100000000000001" customHeight="1"/>
    <row r="13" spans="1:5" ht="20.100000000000001" customHeight="1"/>
    <row r="14" spans="1:5" ht="20.100000000000001" customHeight="1">
      <c r="A14" s="4" t="str">
        <f>PREDDELA!A7</f>
        <v>A</v>
      </c>
      <c r="B14" s="3" t="str">
        <f>PREDDELA!C7</f>
        <v>PREDDELA</v>
      </c>
      <c r="C14" s="2"/>
      <c r="D14" s="2"/>
      <c r="E14" s="10">
        <f>PREDDELA!G20</f>
        <v>0</v>
      </c>
    </row>
    <row r="15" spans="1:5" ht="20.100000000000001" customHeight="1">
      <c r="A15" s="4"/>
      <c r="B15" s="3"/>
      <c r="C15" s="2"/>
      <c r="D15" s="2"/>
      <c r="E15" s="30"/>
    </row>
    <row r="16" spans="1:5" ht="20.100000000000001" customHeight="1">
      <c r="A16" s="4" t="s">
        <v>23</v>
      </c>
      <c r="B16" s="3" t="str">
        <f>'ZEMELJSKA DELA'!C7</f>
        <v>ZEMELJSKA DELA</v>
      </c>
      <c r="C16" s="2"/>
      <c r="D16" s="2"/>
      <c r="E16" s="10">
        <f>'ZEMELJSKA DELA'!G30</f>
        <v>0</v>
      </c>
    </row>
    <row r="17" spans="1:5" ht="20.100000000000001" customHeight="1">
      <c r="A17" s="4"/>
      <c r="B17" s="3"/>
      <c r="C17" s="2"/>
      <c r="D17" s="2"/>
      <c r="E17" s="10"/>
    </row>
    <row r="18" spans="1:5" ht="20.100000000000001" customHeight="1">
      <c r="A18" s="4" t="s">
        <v>24</v>
      </c>
      <c r="B18" s="33" t="str">
        <f>'IZVEDBA ZIDU IZ KAMNA V BETONU'!C7</f>
        <v>IZVEDBA TEŽNOSTNEGA ZIDU IZ KAMNA V BETONU</v>
      </c>
      <c r="C18" s="2"/>
      <c r="D18" s="2"/>
      <c r="E18" s="10">
        <f>'IZVEDBA ZIDU IZ KAMNA V BETONU'!G18</f>
        <v>0</v>
      </c>
    </row>
    <row r="19" spans="1:5" ht="20.100000000000001" customHeight="1">
      <c r="A19" s="4"/>
      <c r="B19" s="32"/>
      <c r="C19" s="2"/>
      <c r="D19" s="2"/>
      <c r="E19" s="30"/>
    </row>
    <row r="20" spans="1:5" ht="20.100000000000001" customHeight="1">
      <c r="A20" s="4" t="s">
        <v>25</v>
      </c>
      <c r="B20" s="3" t="s">
        <v>35</v>
      </c>
      <c r="C20" s="2"/>
      <c r="D20" s="2"/>
      <c r="E20" s="10">
        <f>ODVODNJAVANJE!G28</f>
        <v>0</v>
      </c>
    </row>
    <row r="21" spans="1:5" ht="20.100000000000001" customHeight="1">
      <c r="A21" s="4"/>
      <c r="B21" s="3"/>
      <c r="C21" s="2"/>
      <c r="D21" s="2"/>
      <c r="E21" s="10"/>
    </row>
    <row r="22" spans="1:5" ht="20.100000000000001" customHeight="1">
      <c r="A22" s="4" t="s">
        <v>37</v>
      </c>
      <c r="B22" s="3" t="str">
        <f>'USTROJ CESTE (OCENA)'!C7</f>
        <v>USTROJ CESTE (OCENA)</v>
      </c>
      <c r="C22" s="2"/>
      <c r="D22" s="2"/>
      <c r="E22" s="10">
        <f>'USTROJ CESTE (OCENA)'!G20</f>
        <v>0</v>
      </c>
    </row>
    <row r="23" spans="1:5" ht="20.100000000000001" customHeight="1">
      <c r="A23" s="4"/>
      <c r="B23" s="3"/>
      <c r="C23" s="2"/>
      <c r="D23" s="2"/>
      <c r="E23" s="10"/>
    </row>
    <row r="24" spans="1:5" ht="20.100000000000001" customHeight="1">
      <c r="A24" s="4" t="s">
        <v>38</v>
      </c>
      <c r="B24" s="3" t="s">
        <v>36</v>
      </c>
      <c r="C24" s="2"/>
      <c r="D24" s="2"/>
      <c r="E24" s="10">
        <f>'ZAKLJUČNA DELA'!G14</f>
        <v>0</v>
      </c>
    </row>
    <row r="25" spans="1:5" ht="17.399999999999999">
      <c r="A25" s="4"/>
      <c r="B25" s="3"/>
      <c r="C25" s="2"/>
      <c r="D25" s="2"/>
      <c r="E25" s="30"/>
    </row>
    <row r="26" spans="1:5" ht="17.399999999999999">
      <c r="A26" s="4" t="s">
        <v>129</v>
      </c>
      <c r="B26" s="3" t="s">
        <v>27</v>
      </c>
      <c r="C26" s="2"/>
      <c r="D26" s="2"/>
      <c r="E26" s="10">
        <f>'TUJE STORITVE'!G15</f>
        <v>0</v>
      </c>
    </row>
    <row r="27" spans="1:5" ht="20.100000000000001" customHeight="1">
      <c r="E27" s="6"/>
    </row>
    <row r="28" spans="1:5" ht="20.100000000000001" customHeight="1">
      <c r="E28" s="6"/>
    </row>
    <row r="29" spans="1:5" ht="20.100000000000001" customHeight="1">
      <c r="E29" s="12">
        <f>SUM(E14:E26)</f>
        <v>0</v>
      </c>
    </row>
    <row r="30" spans="1:5" ht="6" customHeight="1">
      <c r="C30" s="6"/>
      <c r="D30" s="6"/>
      <c r="E30" s="6"/>
    </row>
    <row r="31" spans="1:5" ht="15.6">
      <c r="C31" s="9" t="s">
        <v>0</v>
      </c>
      <c r="D31" s="29">
        <v>22</v>
      </c>
      <c r="E31" s="10">
        <f>E29*22%</f>
        <v>0</v>
      </c>
    </row>
    <row r="32" spans="1:5" ht="20.100000000000001" customHeight="1">
      <c r="A32" s="5"/>
      <c r="B32" s="5"/>
      <c r="C32" s="7"/>
      <c r="D32" s="7"/>
      <c r="E32" s="7"/>
    </row>
    <row r="33" spans="1:5" ht="3" customHeight="1">
      <c r="C33" s="6"/>
      <c r="D33" s="6"/>
      <c r="E33" s="6"/>
    </row>
    <row r="34" spans="1:5" ht="20.100000000000001" customHeight="1">
      <c r="C34" s="6"/>
      <c r="D34" s="3" t="s">
        <v>2</v>
      </c>
      <c r="E34" s="13">
        <f>SUM(E29:E31)</f>
        <v>0</v>
      </c>
    </row>
    <row r="35" spans="1:5" ht="20.100000000000001" customHeight="1" thickBot="1">
      <c r="A35" s="11"/>
      <c r="B35" s="11"/>
      <c r="C35" s="8"/>
      <c r="D35" s="8"/>
      <c r="E35" s="8"/>
    </row>
    <row r="36" spans="1:5" ht="15" customHeight="1" thickTop="1"/>
  </sheetData>
  <sheetProtection algorithmName="SHA-512" hashValue="CnDnYAWE3lukoyrdBU8Yceu2/BfVH9ursh7FEFcHhH7oY7/8YxBn//tBe2bMfn/fMPN1grgykEg7LJKlMjMUuA==" saltValue="uGBvmkia+aQo7ycBfg/i1Q==" spinCount="100000" sheet="1" objects="1" scenarios="1"/>
  <protectedRanges>
    <protectedRange password="F070" sqref="B18:B19 E14:E26" name="Range1"/>
  </protectedRanges>
  <mergeCells count="3">
    <mergeCell ref="C6:E6"/>
    <mergeCell ref="C2:E2"/>
    <mergeCell ref="C4:E4"/>
  </mergeCells>
  <phoneticPr fontId="2" type="noConversion"/>
  <pageMargins left="0.91" right="0.75" top="1" bottom="1" header="0" footer="0"/>
  <pageSetup paperSize="9" scale="98" fitToHeight="0" orientation="portrait" r:id="rId1"/>
  <headerFooter alignWithMargins="0">
    <oddFooter>&amp;R&amp;9&amp;P</oddFooter>
  </headerFooter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2:G20"/>
  <sheetViews>
    <sheetView view="pageBreakPreview" zoomScale="85" zoomScaleNormal="100" zoomScaleSheetLayoutView="85" workbookViewId="0">
      <selection activeCell="C16" sqref="C16"/>
    </sheetView>
  </sheetViews>
  <sheetFormatPr defaultRowHeight="13.2"/>
  <cols>
    <col min="1" max="1" width="10.33203125" customWidth="1"/>
    <col min="2" max="2" width="13.33203125" hidden="1" customWidth="1"/>
    <col min="3" max="3" width="61.5546875" customWidth="1"/>
    <col min="4" max="4" width="7.5546875" customWidth="1"/>
    <col min="5" max="6" width="12.109375" customWidth="1"/>
    <col min="7" max="7" width="17.33203125" customWidth="1"/>
  </cols>
  <sheetData>
    <row r="2" spans="1:7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7" ht="15.6">
      <c r="A3" s="67"/>
      <c r="B3" s="67"/>
      <c r="E3" s="68"/>
    </row>
    <row r="4" spans="1:7" ht="15.6">
      <c r="A4" s="67"/>
      <c r="B4" s="67"/>
      <c r="C4" s="67"/>
      <c r="D4" s="67"/>
      <c r="E4" s="67"/>
      <c r="F4" s="67"/>
    </row>
    <row r="5" spans="1:7" ht="15.6">
      <c r="A5" s="138"/>
      <c r="B5" s="138"/>
      <c r="C5" s="138"/>
      <c r="D5" s="138"/>
      <c r="E5" s="138"/>
      <c r="G5" s="69"/>
    </row>
    <row r="6" spans="1:7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7" ht="13.8">
      <c r="A7" s="75" t="s">
        <v>14</v>
      </c>
      <c r="B7" s="75"/>
      <c r="C7" s="76" t="s">
        <v>15</v>
      </c>
      <c r="D7" s="77"/>
      <c r="E7" s="78"/>
      <c r="F7" s="79"/>
      <c r="G7" s="79"/>
    </row>
    <row r="8" spans="1:7" ht="13.8">
      <c r="A8" s="80">
        <v>1</v>
      </c>
      <c r="B8" s="80"/>
      <c r="C8" s="65" t="s">
        <v>56</v>
      </c>
      <c r="D8" s="63"/>
      <c r="E8" s="61"/>
      <c r="F8" s="60"/>
      <c r="G8" s="66">
        <f t="shared" ref="G8:G16" si="0">E8*F8</f>
        <v>0</v>
      </c>
    </row>
    <row r="9" spans="1:7" ht="26.4">
      <c r="A9" s="63" t="s">
        <v>42</v>
      </c>
      <c r="B9" s="63"/>
      <c r="C9" s="62" t="s">
        <v>111</v>
      </c>
      <c r="D9" s="63" t="s">
        <v>16</v>
      </c>
      <c r="E9" s="61">
        <v>1</v>
      </c>
      <c r="F9" s="34"/>
      <c r="G9" s="60">
        <f t="shared" si="0"/>
        <v>0</v>
      </c>
    </row>
    <row r="10" spans="1:7" ht="39.6">
      <c r="A10" s="61" t="s">
        <v>48</v>
      </c>
      <c r="B10" s="61"/>
      <c r="C10" s="62" t="s">
        <v>112</v>
      </c>
      <c r="D10" s="63" t="s">
        <v>16</v>
      </c>
      <c r="E10" s="61">
        <v>1</v>
      </c>
      <c r="F10" s="34"/>
      <c r="G10" s="60">
        <f t="shared" si="0"/>
        <v>0</v>
      </c>
    </row>
    <row r="11" spans="1:7" ht="13.8">
      <c r="A11" s="64">
        <v>2</v>
      </c>
      <c r="B11" s="64"/>
      <c r="C11" s="65" t="s">
        <v>57</v>
      </c>
      <c r="D11" s="63"/>
      <c r="E11" s="61"/>
      <c r="F11" s="60"/>
      <c r="G11" s="66"/>
    </row>
    <row r="12" spans="1:7" ht="26.4">
      <c r="A12" s="61" t="s">
        <v>44</v>
      </c>
      <c r="B12" s="61"/>
      <c r="C12" s="62" t="s">
        <v>49</v>
      </c>
      <c r="D12" s="63" t="s">
        <v>16</v>
      </c>
      <c r="E12" s="61">
        <v>1</v>
      </c>
      <c r="F12" s="34"/>
      <c r="G12" s="60">
        <f t="shared" si="0"/>
        <v>0</v>
      </c>
    </row>
    <row r="13" spans="1:7" ht="26.4">
      <c r="A13" s="61" t="s">
        <v>45</v>
      </c>
      <c r="B13" s="61"/>
      <c r="C13" s="62" t="s">
        <v>50</v>
      </c>
      <c r="D13" s="63" t="s">
        <v>16</v>
      </c>
      <c r="E13" s="61">
        <v>1</v>
      </c>
      <c r="F13" s="34"/>
      <c r="G13" s="60">
        <f t="shared" si="0"/>
        <v>0</v>
      </c>
    </row>
    <row r="14" spans="1:7" ht="26.4">
      <c r="A14" s="61" t="s">
        <v>51</v>
      </c>
      <c r="B14" s="61"/>
      <c r="C14" s="62" t="s">
        <v>75</v>
      </c>
      <c r="D14" s="63" t="s">
        <v>22</v>
      </c>
      <c r="E14" s="61">
        <v>39</v>
      </c>
      <c r="F14" s="34"/>
      <c r="G14" s="60">
        <f t="shared" ref="G14:G15" si="1">E14*F14</f>
        <v>0</v>
      </c>
    </row>
    <row r="15" spans="1:7" ht="26.4">
      <c r="A15" s="61" t="s">
        <v>84</v>
      </c>
      <c r="B15" s="61"/>
      <c r="C15" s="62" t="s">
        <v>113</v>
      </c>
      <c r="D15" s="63" t="s">
        <v>80</v>
      </c>
      <c r="E15" s="61">
        <v>9</v>
      </c>
      <c r="F15" s="34"/>
      <c r="G15" s="60">
        <f t="shared" si="1"/>
        <v>0</v>
      </c>
    </row>
    <row r="16" spans="1:7">
      <c r="A16" s="61" t="s">
        <v>85</v>
      </c>
      <c r="B16" s="61"/>
      <c r="C16" s="62" t="s">
        <v>86</v>
      </c>
      <c r="D16" s="63" t="s">
        <v>80</v>
      </c>
      <c r="E16" s="61">
        <v>1</v>
      </c>
      <c r="F16" s="34"/>
      <c r="G16" s="60">
        <f t="shared" si="0"/>
        <v>0</v>
      </c>
    </row>
    <row r="17" spans="1:7" ht="15" customHeight="1" thickBot="1">
      <c r="A17" s="35"/>
      <c r="B17" s="36"/>
      <c r="C17" s="37"/>
      <c r="D17" s="38"/>
      <c r="E17" s="39"/>
      <c r="F17" s="40"/>
      <c r="G17" s="41"/>
    </row>
    <row r="18" spans="1:7" ht="13.8">
      <c r="A18" s="42" t="s">
        <v>29</v>
      </c>
      <c r="B18" s="43"/>
      <c r="C18" s="44"/>
      <c r="D18" s="45"/>
      <c r="E18" s="45"/>
      <c r="F18" s="45"/>
      <c r="G18" s="46">
        <f>SUM(G8:G16)</f>
        <v>0</v>
      </c>
    </row>
    <row r="19" spans="1:7" ht="13.8">
      <c r="A19" s="47"/>
      <c r="B19" s="48"/>
      <c r="C19" s="49" t="s">
        <v>30</v>
      </c>
      <c r="D19" s="50"/>
      <c r="E19" s="51"/>
      <c r="F19" s="52">
        <v>0.15</v>
      </c>
      <c r="G19" s="53">
        <f>+G18*F19</f>
        <v>0</v>
      </c>
    </row>
    <row r="20" spans="1:7" ht="14.4" thickBot="1">
      <c r="A20" s="54"/>
      <c r="B20" s="55"/>
      <c r="C20" s="56" t="s">
        <v>20</v>
      </c>
      <c r="D20" s="57"/>
      <c r="E20" s="58"/>
      <c r="F20" s="56"/>
      <c r="G20" s="59">
        <f>G18+G19</f>
        <v>0</v>
      </c>
    </row>
  </sheetData>
  <sheetProtection algorithmName="SHA-512" hashValue="rlnEHNt4r4xqBTyBPQ5HWfLqNE89gWFMz+NAF//KYz5TYomNFSZ9z2tmNqJVt6n14fvFdDIOYlYh5Bm8GvbxNg==" saltValue="HY5jOgmhbYZqaGwl9l4J3A==" spinCount="100000" sheet="1" objects="1" scenarios="1"/>
  <mergeCells count="2">
    <mergeCell ref="A2:G2"/>
    <mergeCell ref="A5:E5"/>
  </mergeCells>
  <phoneticPr fontId="2" type="noConversion"/>
  <pageMargins left="0.85" right="0.75" top="1" bottom="1" header="0" footer="0"/>
  <pageSetup paperSize="9" scale="71" fitToHeight="0" orientation="portrait" r:id="rId1"/>
  <headerFooter alignWithMargins="0">
    <oddFooter>&amp;R&amp;9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H31"/>
  <sheetViews>
    <sheetView view="pageBreakPreview" topLeftCell="A22" zoomScale="85" zoomScaleNormal="100" zoomScaleSheetLayoutView="85" workbookViewId="0">
      <selection activeCell="F12" sqref="F9:F12"/>
    </sheetView>
  </sheetViews>
  <sheetFormatPr defaultRowHeight="13.2"/>
  <cols>
    <col min="1" max="1" width="10.33203125" customWidth="1"/>
    <col min="2" max="2" width="13.33203125" hidden="1" customWidth="1"/>
    <col min="3" max="3" width="50.6640625" customWidth="1"/>
    <col min="4" max="4" width="7.5546875" customWidth="1"/>
    <col min="5" max="6" width="12.109375" customWidth="1"/>
    <col min="7" max="7" width="17.33203125" customWidth="1"/>
  </cols>
  <sheetData>
    <row r="2" spans="1:8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8" ht="15.6">
      <c r="A3" s="67"/>
      <c r="B3" s="67"/>
      <c r="E3" s="68"/>
    </row>
    <row r="4" spans="1:8" ht="15.6">
      <c r="A4" s="67"/>
      <c r="B4" s="67"/>
      <c r="C4" s="67"/>
      <c r="D4" s="67"/>
      <c r="E4" s="67"/>
      <c r="F4" s="67"/>
    </row>
    <row r="5" spans="1:8" ht="15.6">
      <c r="A5" s="138"/>
      <c r="B5" s="138"/>
      <c r="C5" s="138"/>
      <c r="D5" s="138"/>
      <c r="E5" s="138"/>
      <c r="G5" s="69"/>
    </row>
    <row r="6" spans="1:8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8" ht="13.8">
      <c r="A7" s="75" t="s">
        <v>23</v>
      </c>
      <c r="B7" s="75"/>
      <c r="C7" s="76" t="s">
        <v>26</v>
      </c>
      <c r="D7" s="77"/>
      <c r="E7" s="78"/>
      <c r="F7" s="79"/>
      <c r="G7" s="79"/>
    </row>
    <row r="8" spans="1:8" ht="13.8">
      <c r="A8" s="80" t="s">
        <v>7</v>
      </c>
      <c r="B8" s="80"/>
      <c r="C8" s="65" t="s">
        <v>58</v>
      </c>
      <c r="D8" s="63"/>
      <c r="E8" s="89"/>
      <c r="F8" s="60"/>
      <c r="G8" s="66"/>
    </row>
    <row r="9" spans="1:8" ht="39.6">
      <c r="A9" s="63" t="s">
        <v>42</v>
      </c>
      <c r="B9" s="63"/>
      <c r="C9" s="62" t="s">
        <v>67</v>
      </c>
      <c r="D9" s="63" t="s">
        <v>21</v>
      </c>
      <c r="E9" s="89">
        <v>23</v>
      </c>
      <c r="F9" s="34"/>
      <c r="G9" s="60">
        <f>E9*F9</f>
        <v>0</v>
      </c>
    </row>
    <row r="10" spans="1:8" ht="30" customHeight="1">
      <c r="A10" s="63" t="s">
        <v>48</v>
      </c>
      <c r="B10" s="63"/>
      <c r="C10" s="62" t="s">
        <v>52</v>
      </c>
      <c r="D10" s="63" t="s">
        <v>21</v>
      </c>
      <c r="E10" s="89">
        <v>145</v>
      </c>
      <c r="F10" s="34"/>
      <c r="G10" s="60">
        <f>E10*F10</f>
        <v>0</v>
      </c>
      <c r="H10" s="91"/>
    </row>
    <row r="11" spans="1:8" ht="30" customHeight="1">
      <c r="A11" s="63" t="s">
        <v>53</v>
      </c>
      <c r="B11" s="63"/>
      <c r="C11" s="62" t="s">
        <v>66</v>
      </c>
      <c r="D11" s="63" t="s">
        <v>21</v>
      </c>
      <c r="E11" s="89">
        <v>80</v>
      </c>
      <c r="F11" s="34"/>
      <c r="G11" s="60">
        <f>E11*F11</f>
        <v>0</v>
      </c>
      <c r="H11" s="91"/>
    </row>
    <row r="12" spans="1:8" ht="30" customHeight="1">
      <c r="A12" s="63" t="s">
        <v>69</v>
      </c>
      <c r="B12" s="63"/>
      <c r="C12" s="62" t="s">
        <v>144</v>
      </c>
      <c r="D12" s="63" t="s">
        <v>21</v>
      </c>
      <c r="E12" s="89">
        <v>65</v>
      </c>
      <c r="F12" s="34"/>
      <c r="G12" s="60">
        <f>E12*F12</f>
        <v>0</v>
      </c>
    </row>
    <row r="13" spans="1:8" ht="13.8">
      <c r="A13" s="80" t="s">
        <v>32</v>
      </c>
      <c r="B13" s="80"/>
      <c r="C13" s="65" t="s">
        <v>59</v>
      </c>
      <c r="D13" s="63"/>
      <c r="E13" s="89"/>
      <c r="F13" s="60"/>
      <c r="G13" s="66"/>
    </row>
    <row r="14" spans="1:8" ht="30" customHeight="1">
      <c r="A14" s="63" t="s">
        <v>44</v>
      </c>
      <c r="B14" s="63"/>
      <c r="C14" s="62" t="s">
        <v>76</v>
      </c>
      <c r="D14" s="63" t="s">
        <v>18</v>
      </c>
      <c r="E14" s="89">
        <v>42</v>
      </c>
      <c r="F14" s="34"/>
      <c r="G14" s="60">
        <f>E14*F14</f>
        <v>0</v>
      </c>
    </row>
    <row r="15" spans="1:8" ht="13.8">
      <c r="A15" s="80" t="s">
        <v>28</v>
      </c>
      <c r="B15" s="80"/>
      <c r="C15" s="65" t="s">
        <v>60</v>
      </c>
      <c r="D15" s="63"/>
      <c r="E15" s="89"/>
      <c r="F15" s="60"/>
      <c r="G15" s="66"/>
    </row>
    <row r="16" spans="1:8" ht="26.4">
      <c r="A16" s="63" t="s">
        <v>46</v>
      </c>
      <c r="B16" s="63"/>
      <c r="C16" s="62" t="s">
        <v>114</v>
      </c>
      <c r="D16" s="63" t="s">
        <v>21</v>
      </c>
      <c r="E16" s="89">
        <v>104</v>
      </c>
      <c r="F16" s="34"/>
      <c r="G16" s="60">
        <f>E16*F16</f>
        <v>0</v>
      </c>
    </row>
    <row r="17" spans="1:7" ht="39.6">
      <c r="A17" s="63" t="s">
        <v>47</v>
      </c>
      <c r="B17" s="63"/>
      <c r="C17" s="62" t="s">
        <v>68</v>
      </c>
      <c r="D17" s="63" t="s">
        <v>21</v>
      </c>
      <c r="E17" s="89">
        <v>7</v>
      </c>
      <c r="F17" s="34"/>
      <c r="G17" s="60">
        <f>E17*F17</f>
        <v>0</v>
      </c>
    </row>
    <row r="18" spans="1:7" ht="13.8">
      <c r="A18" s="80" t="s">
        <v>17</v>
      </c>
      <c r="B18" s="80"/>
      <c r="C18" s="65" t="s">
        <v>61</v>
      </c>
      <c r="D18" s="63"/>
      <c r="E18" s="89"/>
      <c r="F18" s="60"/>
      <c r="G18" s="66"/>
    </row>
    <row r="19" spans="1:7" ht="30" customHeight="1">
      <c r="A19" s="63" t="s">
        <v>54</v>
      </c>
      <c r="B19" s="63"/>
      <c r="C19" s="62" t="s">
        <v>55</v>
      </c>
      <c r="D19" s="63" t="s">
        <v>21</v>
      </c>
      <c r="E19" s="89">
        <v>271</v>
      </c>
      <c r="F19" s="34"/>
      <c r="G19" s="60">
        <f>E19*F19</f>
        <v>0</v>
      </c>
    </row>
    <row r="20" spans="1:7" ht="13.8">
      <c r="A20" s="80" t="s">
        <v>62</v>
      </c>
      <c r="B20" s="80"/>
      <c r="C20" s="65" t="s">
        <v>77</v>
      </c>
      <c r="D20" s="38"/>
      <c r="E20" s="86"/>
      <c r="F20" s="40"/>
      <c r="G20" s="90"/>
    </row>
    <row r="21" spans="1:7">
      <c r="A21" s="87" t="s">
        <v>63</v>
      </c>
      <c r="B21" s="85"/>
      <c r="C21" s="88" t="s">
        <v>82</v>
      </c>
      <c r="D21" s="38" t="s">
        <v>83</v>
      </c>
      <c r="E21" s="89">
        <v>1</v>
      </c>
      <c r="F21" s="34"/>
      <c r="G21" s="60">
        <f t="shared" ref="G21:G26" si="0">E21*F21</f>
        <v>0</v>
      </c>
    </row>
    <row r="22" spans="1:7" ht="105.6">
      <c r="A22" s="63" t="s">
        <v>64</v>
      </c>
      <c r="B22" s="85"/>
      <c r="C22" s="62" t="s">
        <v>115</v>
      </c>
      <c r="D22" s="63" t="s">
        <v>22</v>
      </c>
      <c r="E22" s="86">
        <v>27</v>
      </c>
      <c r="F22" s="34"/>
      <c r="G22" s="60">
        <f t="shared" si="0"/>
        <v>0</v>
      </c>
    </row>
    <row r="23" spans="1:7" ht="118.8">
      <c r="A23" s="63" t="s">
        <v>78</v>
      </c>
      <c r="B23" s="85"/>
      <c r="C23" s="62" t="s">
        <v>116</v>
      </c>
      <c r="D23" s="63" t="s">
        <v>22</v>
      </c>
      <c r="E23" s="86">
        <v>24</v>
      </c>
      <c r="F23" s="34"/>
      <c r="G23" s="60">
        <f t="shared" si="0"/>
        <v>0</v>
      </c>
    </row>
    <row r="24" spans="1:7" ht="66">
      <c r="A24" s="63" t="s">
        <v>79</v>
      </c>
      <c r="B24" s="85"/>
      <c r="C24" s="62" t="s">
        <v>108</v>
      </c>
      <c r="D24" s="63" t="s">
        <v>22</v>
      </c>
      <c r="E24" s="86">
        <v>186</v>
      </c>
      <c r="F24" s="34"/>
      <c r="G24" s="60">
        <f t="shared" si="0"/>
        <v>0</v>
      </c>
    </row>
    <row r="25" spans="1:7" ht="39.6">
      <c r="A25" s="63" t="s">
        <v>81</v>
      </c>
      <c r="B25" s="85"/>
      <c r="C25" s="62" t="s">
        <v>118</v>
      </c>
      <c r="D25" s="63" t="s">
        <v>80</v>
      </c>
      <c r="E25" s="86">
        <v>5</v>
      </c>
      <c r="F25" s="34"/>
      <c r="G25" s="60">
        <f t="shared" si="0"/>
        <v>0</v>
      </c>
    </row>
    <row r="26" spans="1:7" ht="39.6">
      <c r="A26" s="63" t="s">
        <v>117</v>
      </c>
      <c r="B26" s="85"/>
      <c r="C26" s="62" t="s">
        <v>119</v>
      </c>
      <c r="D26" s="63" t="s">
        <v>80</v>
      </c>
      <c r="E26" s="86">
        <v>31</v>
      </c>
      <c r="F26" s="34"/>
      <c r="G26" s="60">
        <f t="shared" si="0"/>
        <v>0</v>
      </c>
    </row>
    <row r="27" spans="1:7" ht="14.4" thickBot="1">
      <c r="A27" s="81"/>
      <c r="B27" s="81"/>
      <c r="C27" s="82"/>
      <c r="D27" s="82"/>
      <c r="E27" s="83"/>
      <c r="F27" s="83"/>
      <c r="G27" s="83"/>
    </row>
    <row r="28" spans="1:7" ht="13.8">
      <c r="A28" s="42" t="s">
        <v>31</v>
      </c>
      <c r="B28" s="43"/>
      <c r="C28" s="44"/>
      <c r="D28" s="45"/>
      <c r="E28" s="45"/>
      <c r="F28" s="45"/>
      <c r="G28" s="46">
        <f>SUM(G8:G27)</f>
        <v>0</v>
      </c>
    </row>
    <row r="29" spans="1:7" ht="13.8">
      <c r="A29" s="47"/>
      <c r="B29" s="48"/>
      <c r="C29" s="49" t="s">
        <v>19</v>
      </c>
      <c r="D29" s="50"/>
      <c r="E29" s="51"/>
      <c r="F29" s="52">
        <v>0.15</v>
      </c>
      <c r="G29" s="53">
        <f>+G28*F29</f>
        <v>0</v>
      </c>
    </row>
    <row r="30" spans="1:7" ht="14.4" thickBot="1">
      <c r="A30" s="54"/>
      <c r="B30" s="55"/>
      <c r="C30" s="56" t="s">
        <v>20</v>
      </c>
      <c r="D30" s="57"/>
      <c r="E30" s="58"/>
      <c r="F30" s="56"/>
      <c r="G30" s="59">
        <f>G28+G29</f>
        <v>0</v>
      </c>
    </row>
    <row r="31" spans="1:7">
      <c r="A31" s="84"/>
      <c r="B31" s="84"/>
      <c r="C31" s="84"/>
      <c r="D31" s="84"/>
      <c r="E31" s="84"/>
      <c r="F31" s="84"/>
      <c r="G31" s="84"/>
    </row>
  </sheetData>
  <sheetProtection algorithmName="SHA-512" hashValue="bgbzxXyPElXbCG2WiET1eRN1r17QLj6wwSUQz5pFNdE+70xzGMB3Kf/HuxtVFxIFMToq2E/zDyRss7vx0u/p9g==" saltValue="/hT1t7vLyuYiYFoot8wgdg==" spinCount="100000" sheet="1" objects="1" scenarios="1"/>
  <mergeCells count="2">
    <mergeCell ref="A2:G2"/>
    <mergeCell ref="A5:E5"/>
  </mergeCells>
  <phoneticPr fontId="2" type="noConversion"/>
  <pageMargins left="0.85" right="0.75" top="1" bottom="1" header="0" footer="0"/>
  <pageSetup paperSize="9" scale="78" fitToHeight="0" orientation="portrait" r:id="rId1"/>
  <headerFooter alignWithMargins="0">
    <oddFooter>&amp;R&amp;9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2:G18"/>
  <sheetViews>
    <sheetView view="pageBreakPreview" zoomScale="85" zoomScaleNormal="100" zoomScaleSheetLayoutView="85" workbookViewId="0">
      <selection activeCell="F9" sqref="F9:F15"/>
    </sheetView>
  </sheetViews>
  <sheetFormatPr defaultRowHeight="13.2"/>
  <cols>
    <col min="1" max="1" width="10.33203125" customWidth="1"/>
    <col min="2" max="2" width="13.33203125" hidden="1" customWidth="1"/>
    <col min="3" max="3" width="50.6640625" customWidth="1"/>
    <col min="4" max="4" width="7.5546875" customWidth="1"/>
    <col min="5" max="6" width="12.109375" customWidth="1"/>
    <col min="7" max="7" width="17.33203125" customWidth="1"/>
  </cols>
  <sheetData>
    <row r="2" spans="1:7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7" ht="15.6">
      <c r="A3" s="67"/>
      <c r="B3" s="67"/>
      <c r="E3" s="68"/>
    </row>
    <row r="4" spans="1:7" ht="15.6">
      <c r="A4" s="67"/>
      <c r="B4" s="67"/>
      <c r="C4" s="67"/>
      <c r="D4" s="67"/>
      <c r="E4" s="67"/>
      <c r="F4" s="67"/>
    </row>
    <row r="5" spans="1:7" ht="15.6">
      <c r="A5" s="138"/>
      <c r="B5" s="138"/>
      <c r="C5" s="138"/>
      <c r="D5" s="138"/>
      <c r="E5" s="138"/>
      <c r="G5" s="69"/>
    </row>
    <row r="6" spans="1:7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7" ht="13.8">
      <c r="A7" s="75" t="s">
        <v>24</v>
      </c>
      <c r="B7" s="75"/>
      <c r="C7" s="76" t="s">
        <v>87</v>
      </c>
      <c r="D7" s="77"/>
      <c r="E7" s="78"/>
      <c r="F7" s="79"/>
      <c r="G7" s="79"/>
    </row>
    <row r="8" spans="1:7" ht="79.2">
      <c r="A8" s="87" t="s">
        <v>88</v>
      </c>
      <c r="B8" s="87"/>
      <c r="C8" s="88" t="s">
        <v>120</v>
      </c>
      <c r="D8" s="63"/>
      <c r="E8" s="89"/>
      <c r="F8" s="60"/>
      <c r="G8" s="66">
        <f>E8*F8</f>
        <v>0</v>
      </c>
    </row>
    <row r="9" spans="1:7" ht="26.4">
      <c r="A9" s="87" t="s">
        <v>42</v>
      </c>
      <c r="B9" s="80"/>
      <c r="C9" s="62" t="s">
        <v>65</v>
      </c>
      <c r="D9" s="63" t="s">
        <v>21</v>
      </c>
      <c r="E9" s="89">
        <v>4.0999999999999996</v>
      </c>
      <c r="F9" s="34"/>
      <c r="G9" s="60">
        <f>E9*F9</f>
        <v>0</v>
      </c>
    </row>
    <row r="10" spans="1:7" ht="52.8">
      <c r="A10" s="87" t="s">
        <v>48</v>
      </c>
      <c r="B10" s="87"/>
      <c r="C10" s="88" t="s">
        <v>89</v>
      </c>
      <c r="D10" s="87" t="s">
        <v>21</v>
      </c>
      <c r="E10" s="108">
        <v>96</v>
      </c>
      <c r="F10" s="34"/>
      <c r="G10" s="60">
        <f>E10*F10</f>
        <v>0</v>
      </c>
    </row>
    <row r="11" spans="1:7" ht="39.6">
      <c r="A11" s="87" t="s">
        <v>53</v>
      </c>
      <c r="B11" s="87"/>
      <c r="C11" s="88" t="s">
        <v>121</v>
      </c>
      <c r="D11" s="87" t="s">
        <v>22</v>
      </c>
      <c r="E11" s="108">
        <v>15.1</v>
      </c>
      <c r="F11" s="34"/>
      <c r="G11" s="60">
        <f t="shared" ref="G11:G14" si="0">E11*F11</f>
        <v>0</v>
      </c>
    </row>
    <row r="12" spans="1:7" ht="26.4">
      <c r="A12" s="87" t="s">
        <v>69</v>
      </c>
      <c r="B12" s="87"/>
      <c r="C12" s="88" t="s">
        <v>104</v>
      </c>
      <c r="D12" s="87" t="s">
        <v>18</v>
      </c>
      <c r="E12" s="108">
        <v>66.599999999999994</v>
      </c>
      <c r="F12" s="34"/>
      <c r="G12" s="60">
        <f t="shared" si="0"/>
        <v>0</v>
      </c>
    </row>
    <row r="13" spans="1:7">
      <c r="A13" s="87" t="s">
        <v>70</v>
      </c>
      <c r="B13" s="109"/>
      <c r="C13" s="110" t="s">
        <v>122</v>
      </c>
      <c r="D13" s="87" t="s">
        <v>22</v>
      </c>
      <c r="E13" s="108">
        <v>22.1</v>
      </c>
      <c r="F13" s="34"/>
      <c r="G13" s="60">
        <f t="shared" si="0"/>
        <v>0</v>
      </c>
    </row>
    <row r="14" spans="1:7" ht="26.4">
      <c r="A14" s="87" t="s">
        <v>105</v>
      </c>
      <c r="B14" s="109"/>
      <c r="C14" s="110" t="s">
        <v>109</v>
      </c>
      <c r="D14" s="87" t="s">
        <v>22</v>
      </c>
      <c r="E14" s="108">
        <f>2.1*3+1.9*2</f>
        <v>10.100000000000001</v>
      </c>
      <c r="F14" s="34"/>
      <c r="G14" s="60">
        <f t="shared" si="0"/>
        <v>0</v>
      </c>
    </row>
    <row r="15" spans="1:7" ht="13.8" thickBot="1">
      <c r="A15" s="87" t="s">
        <v>106</v>
      </c>
      <c r="B15" s="87"/>
      <c r="C15" s="88" t="s">
        <v>123</v>
      </c>
      <c r="D15" s="107" t="s">
        <v>21</v>
      </c>
      <c r="E15" s="108">
        <v>23</v>
      </c>
      <c r="F15" s="34"/>
      <c r="G15" s="60">
        <f t="shared" ref="G15" si="1">E15*F15</f>
        <v>0</v>
      </c>
    </row>
    <row r="16" spans="1:7" ht="13.8">
      <c r="A16" s="92" t="s">
        <v>41</v>
      </c>
      <c r="B16" s="93"/>
      <c r="C16" s="94" t="str">
        <f>C7</f>
        <v>IZVEDBA TEŽNOSTNEGA ZIDU IZ KAMNA V BETONU</v>
      </c>
      <c r="D16" s="95"/>
      <c r="E16" s="95"/>
      <c r="F16" s="95"/>
      <c r="G16" s="46">
        <f>SUM(G8:G15)</f>
        <v>0</v>
      </c>
    </row>
    <row r="17" spans="1:7" ht="13.8">
      <c r="A17" s="96"/>
      <c r="B17" s="97"/>
      <c r="C17" s="98" t="s">
        <v>19</v>
      </c>
      <c r="D17" s="99"/>
      <c r="E17" s="100"/>
      <c r="F17" s="101">
        <v>0.15</v>
      </c>
      <c r="G17" s="53">
        <f>+G16*F17</f>
        <v>0</v>
      </c>
    </row>
    <row r="18" spans="1:7" ht="14.4" thickBot="1">
      <c r="A18" s="102"/>
      <c r="B18" s="103"/>
      <c r="C18" s="104" t="s">
        <v>20</v>
      </c>
      <c r="D18" s="105"/>
      <c r="E18" s="106"/>
      <c r="F18" s="104"/>
      <c r="G18" s="59">
        <f>G16+G17</f>
        <v>0</v>
      </c>
    </row>
  </sheetData>
  <sheetProtection algorithmName="SHA-512" hashValue="/c3YuC6pt68GWyXqiLPm78ZdFBOe7u4GeLLIJijb+bgwwooby3AwH77JNIhrPaxMf5PnGnFIR1zUjH3a+8bEPA==" saltValue="025uJeXulfA/x4LEKdlT/g==" spinCount="100000" sheet="1" objects="1" scenarios="1"/>
  <mergeCells count="2">
    <mergeCell ref="A2:G2"/>
    <mergeCell ref="A5:E5"/>
  </mergeCells>
  <phoneticPr fontId="2" type="noConversion"/>
  <pageMargins left="0.85" right="0.75" top="1" bottom="1" header="0" footer="0"/>
  <pageSetup paperSize="9" scale="78" fitToHeight="0" orientation="portrait" r:id="rId1"/>
  <headerFooter alignWithMargins="0">
    <oddFooter>&amp;R&amp;9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2:H28"/>
  <sheetViews>
    <sheetView view="pageBreakPreview" topLeftCell="A18" zoomScale="85" zoomScaleNormal="100" zoomScaleSheetLayoutView="85" workbookViewId="0">
      <selection activeCell="E23" sqref="E23:F23"/>
    </sheetView>
  </sheetViews>
  <sheetFormatPr defaultRowHeight="13.2"/>
  <cols>
    <col min="1" max="1" width="10.33203125" customWidth="1"/>
    <col min="2" max="2" width="13.33203125" hidden="1" customWidth="1"/>
    <col min="3" max="3" width="50.6640625" customWidth="1"/>
    <col min="4" max="4" width="7.5546875" customWidth="1"/>
    <col min="5" max="6" width="12.109375" customWidth="1"/>
    <col min="7" max="7" width="17.33203125" customWidth="1"/>
  </cols>
  <sheetData>
    <row r="2" spans="1:7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7" ht="15.6">
      <c r="A3" s="67"/>
      <c r="B3" s="67"/>
      <c r="E3" s="68"/>
    </row>
    <row r="4" spans="1:7" ht="15.6">
      <c r="A4" s="67"/>
      <c r="B4" s="67"/>
      <c r="C4" s="67"/>
      <c r="D4" s="67"/>
      <c r="E4" s="67"/>
      <c r="F4" s="67"/>
    </row>
    <row r="5" spans="1:7" ht="15.6">
      <c r="A5" s="138"/>
      <c r="B5" s="138"/>
      <c r="C5" s="138"/>
      <c r="D5" s="138"/>
      <c r="E5" s="138"/>
      <c r="G5" s="69"/>
    </row>
    <row r="6" spans="1:7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7" s="84" customFormat="1" ht="13.8">
      <c r="A7" s="75" t="s">
        <v>25</v>
      </c>
      <c r="B7" s="118"/>
      <c r="C7" s="76" t="s">
        <v>35</v>
      </c>
      <c r="D7" s="119"/>
      <c r="E7" s="120"/>
      <c r="F7" s="121"/>
      <c r="G7" s="121"/>
    </row>
    <row r="8" spans="1:7" s="84" customFormat="1" ht="26.4">
      <c r="A8" s="80" t="s">
        <v>7</v>
      </c>
      <c r="B8" s="80"/>
      <c r="C8" s="65" t="s">
        <v>90</v>
      </c>
      <c r="D8" s="63"/>
      <c r="E8" s="89"/>
      <c r="F8" s="60"/>
      <c r="G8" s="116"/>
    </row>
    <row r="9" spans="1:7" s="84" customFormat="1" ht="39.6">
      <c r="A9" s="63" t="s">
        <v>42</v>
      </c>
      <c r="B9" s="80"/>
      <c r="C9" s="88" t="s">
        <v>91</v>
      </c>
      <c r="D9" s="63" t="s">
        <v>22</v>
      </c>
      <c r="E9" s="89">
        <v>7</v>
      </c>
      <c r="F9" s="34"/>
      <c r="G9" s="60">
        <f t="shared" ref="G9:G11" si="0">E9*F9</f>
        <v>0</v>
      </c>
    </row>
    <row r="10" spans="1:7" s="84" customFormat="1" ht="52.8">
      <c r="A10" s="63" t="s">
        <v>48</v>
      </c>
      <c r="B10" s="80"/>
      <c r="C10" s="88" t="s">
        <v>92</v>
      </c>
      <c r="D10" s="63" t="s">
        <v>22</v>
      </c>
      <c r="E10" s="89">
        <v>9</v>
      </c>
      <c r="F10" s="34"/>
      <c r="G10" s="60">
        <f t="shared" si="0"/>
        <v>0</v>
      </c>
    </row>
    <row r="11" spans="1:7" s="84" customFormat="1" ht="92.4">
      <c r="A11" s="87" t="s">
        <v>93</v>
      </c>
      <c r="B11" s="80"/>
      <c r="C11" s="88" t="s">
        <v>110</v>
      </c>
      <c r="D11" s="63" t="s">
        <v>80</v>
      </c>
      <c r="E11" s="89">
        <v>1</v>
      </c>
      <c r="F11" s="34"/>
      <c r="G11" s="60">
        <f t="shared" si="0"/>
        <v>0</v>
      </c>
    </row>
    <row r="12" spans="1:7" s="84" customFormat="1" ht="26.4">
      <c r="A12" s="80" t="s">
        <v>32</v>
      </c>
      <c r="B12" s="80"/>
      <c r="C12" s="117" t="s">
        <v>94</v>
      </c>
      <c r="D12" s="63"/>
      <c r="E12" s="89"/>
      <c r="F12" s="60"/>
      <c r="G12" s="116"/>
    </row>
    <row r="13" spans="1:7" s="84" customFormat="1" ht="52.8">
      <c r="A13" s="63" t="s">
        <v>44</v>
      </c>
      <c r="B13" s="63"/>
      <c r="C13" s="62" t="s">
        <v>126</v>
      </c>
      <c r="D13" s="63" t="s">
        <v>21</v>
      </c>
      <c r="E13" s="108">
        <f>104+1.75*43</f>
        <v>179.25</v>
      </c>
      <c r="F13" s="34"/>
      <c r="G13" s="60">
        <f t="shared" ref="G13:G15" si="1">E13*F13</f>
        <v>0</v>
      </c>
    </row>
    <row r="14" spans="1:7" s="84" customFormat="1" ht="26.4">
      <c r="A14" s="63" t="s">
        <v>45</v>
      </c>
      <c r="B14" s="63"/>
      <c r="C14" s="62" t="s">
        <v>124</v>
      </c>
      <c r="D14" s="63" t="s">
        <v>18</v>
      </c>
      <c r="E14" s="89">
        <v>70</v>
      </c>
      <c r="F14" s="34"/>
      <c r="G14" s="60">
        <f t="shared" si="1"/>
        <v>0</v>
      </c>
    </row>
    <row r="15" spans="1:7" s="84" customFormat="1" ht="26.4">
      <c r="A15" s="63" t="s">
        <v>51</v>
      </c>
      <c r="B15" s="63"/>
      <c r="C15" s="62" t="s">
        <v>128</v>
      </c>
      <c r="D15" s="63" t="s">
        <v>21</v>
      </c>
      <c r="E15" s="89">
        <v>43</v>
      </c>
      <c r="F15" s="34"/>
      <c r="G15" s="60">
        <f t="shared" si="1"/>
        <v>0</v>
      </c>
    </row>
    <row r="16" spans="1:7" s="84" customFormat="1" ht="26.4">
      <c r="A16" s="63" t="s">
        <v>84</v>
      </c>
      <c r="B16" s="63"/>
      <c r="C16" s="88" t="s">
        <v>104</v>
      </c>
      <c r="D16" s="63" t="s">
        <v>18</v>
      </c>
      <c r="E16" s="89">
        <v>168.9</v>
      </c>
      <c r="F16" s="34"/>
      <c r="G16" s="60">
        <f t="shared" ref="G16" si="2">E16*F16</f>
        <v>0</v>
      </c>
    </row>
    <row r="17" spans="1:8" s="84" customFormat="1" ht="39.6">
      <c r="A17" s="63" t="s">
        <v>85</v>
      </c>
      <c r="B17" s="63"/>
      <c r="C17" s="88" t="s">
        <v>96</v>
      </c>
      <c r="D17" s="63" t="s">
        <v>22</v>
      </c>
      <c r="E17" s="89">
        <v>65</v>
      </c>
      <c r="F17" s="34"/>
      <c r="G17" s="60">
        <f t="shared" ref="G17:G20" si="3">E17*F17</f>
        <v>0</v>
      </c>
    </row>
    <row r="18" spans="1:8" s="84" customFormat="1" ht="52.8">
      <c r="A18" s="63" t="s">
        <v>95</v>
      </c>
      <c r="B18" s="63"/>
      <c r="C18" s="88" t="s">
        <v>92</v>
      </c>
      <c r="D18" s="63" t="s">
        <v>22</v>
      </c>
      <c r="E18" s="89">
        <v>18</v>
      </c>
      <c r="F18" s="34"/>
      <c r="G18" s="60">
        <f t="shared" si="3"/>
        <v>0</v>
      </c>
    </row>
    <row r="19" spans="1:8" s="84" customFormat="1" ht="26.4">
      <c r="A19" s="63" t="s">
        <v>97</v>
      </c>
      <c r="B19" s="63"/>
      <c r="C19" s="88" t="s">
        <v>98</v>
      </c>
      <c r="D19" s="63" t="s">
        <v>83</v>
      </c>
      <c r="E19" s="89">
        <v>1</v>
      </c>
      <c r="F19" s="34"/>
      <c r="G19" s="60">
        <f t="shared" si="3"/>
        <v>0</v>
      </c>
    </row>
    <row r="20" spans="1:8" s="84" customFormat="1" ht="52.8">
      <c r="A20" s="63" t="s">
        <v>107</v>
      </c>
      <c r="B20" s="63"/>
      <c r="C20" s="62" t="s">
        <v>99</v>
      </c>
      <c r="D20" s="63" t="s">
        <v>22</v>
      </c>
      <c r="E20" s="89">
        <v>35</v>
      </c>
      <c r="F20" s="34"/>
      <c r="G20" s="60">
        <f t="shared" si="3"/>
        <v>0</v>
      </c>
    </row>
    <row r="21" spans="1:8" s="84" customFormat="1">
      <c r="A21" s="80" t="s">
        <v>28</v>
      </c>
      <c r="B21" s="80"/>
      <c r="C21" s="65" t="s">
        <v>125</v>
      </c>
      <c r="D21" s="63"/>
      <c r="E21" s="89"/>
      <c r="F21" s="60"/>
      <c r="G21" s="116"/>
    </row>
    <row r="22" spans="1:8" s="84" customFormat="1" ht="92.4">
      <c r="A22" s="63" t="s">
        <v>46</v>
      </c>
      <c r="B22" s="63"/>
      <c r="C22" s="88" t="s">
        <v>100</v>
      </c>
      <c r="D22" s="63" t="s">
        <v>83</v>
      </c>
      <c r="E22" s="89">
        <v>1</v>
      </c>
      <c r="F22" s="34"/>
      <c r="G22" s="60">
        <f>E22*F22</f>
        <v>0</v>
      </c>
    </row>
    <row r="23" spans="1:8" s="84" customFormat="1" ht="79.2">
      <c r="A23" s="63" t="s">
        <v>47</v>
      </c>
      <c r="B23" s="63"/>
      <c r="C23" s="62" t="s">
        <v>131</v>
      </c>
      <c r="D23" s="63" t="s">
        <v>71</v>
      </c>
      <c r="E23" s="89">
        <v>52</v>
      </c>
      <c r="F23" s="34"/>
      <c r="G23" s="60">
        <f>E23*F23</f>
        <v>0</v>
      </c>
      <c r="H23" s="84">
        <v>43</v>
      </c>
    </row>
    <row r="24" spans="1:8" s="84" customFormat="1" ht="39.6">
      <c r="A24" s="63" t="s">
        <v>132</v>
      </c>
      <c r="B24" s="80"/>
      <c r="C24" s="62" t="s">
        <v>133</v>
      </c>
      <c r="D24" s="63" t="s">
        <v>83</v>
      </c>
      <c r="E24" s="89">
        <v>1</v>
      </c>
      <c r="F24" s="34"/>
      <c r="G24" s="60">
        <f>E24*F24</f>
        <v>0</v>
      </c>
    </row>
    <row r="25" spans="1:8" s="84" customFormat="1" ht="13.8" thickBot="1">
      <c r="A25" s="111"/>
      <c r="B25" s="111"/>
      <c r="C25" s="112"/>
      <c r="D25" s="112"/>
      <c r="E25" s="113"/>
      <c r="F25" s="113"/>
      <c r="G25" s="113"/>
    </row>
    <row r="26" spans="1:8" ht="13.8">
      <c r="A26" s="92" t="s">
        <v>39</v>
      </c>
      <c r="B26" s="93"/>
      <c r="C26" s="114"/>
      <c r="D26" s="95"/>
      <c r="E26" s="95"/>
      <c r="F26" s="95"/>
      <c r="G26" s="46">
        <f>SUM(G8:G24)</f>
        <v>0</v>
      </c>
    </row>
    <row r="27" spans="1:8" ht="13.8">
      <c r="A27" s="96"/>
      <c r="B27" s="97"/>
      <c r="C27" s="98" t="s">
        <v>19</v>
      </c>
      <c r="D27" s="99"/>
      <c r="E27" s="100"/>
      <c r="F27" s="101">
        <v>0.15</v>
      </c>
      <c r="G27" s="53">
        <f>+G26*F27</f>
        <v>0</v>
      </c>
    </row>
    <row r="28" spans="1:8" ht="14.4" thickBot="1">
      <c r="A28" s="102"/>
      <c r="B28" s="103"/>
      <c r="C28" s="104" t="s">
        <v>20</v>
      </c>
      <c r="D28" s="105"/>
      <c r="E28" s="106"/>
      <c r="F28" s="104"/>
      <c r="G28" s="115">
        <f>G26+G27</f>
        <v>0</v>
      </c>
    </row>
  </sheetData>
  <sheetProtection algorithmName="SHA-512" hashValue="x2k1ksn4HM233cD1DOs6+oeF9tWyvqmpjQIFZz4OSeQw7VNG/xIPyoZj8POw9RoZMEZHsOa6LDMbfVoAUkZLiw==" saltValue="UHxLZ1/X8RFtX6Sa9HNgGw==" spinCount="100000" sheet="1" objects="1" scenarios="1"/>
  <mergeCells count="2">
    <mergeCell ref="A2:G2"/>
    <mergeCell ref="A5:E5"/>
  </mergeCells>
  <phoneticPr fontId="2" type="noConversion"/>
  <pageMargins left="0.85" right="0.75" top="1" bottom="1" header="0" footer="0"/>
  <pageSetup paperSize="9" scale="78" fitToHeight="0" orientation="portrait" r:id="rId1"/>
  <headerFooter alignWithMargins="0">
    <oddFooter>&amp;R&amp;9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41331-B259-4F16-AB36-5F68D64FBDDF}">
  <sheetPr>
    <tabColor rgb="FF00B050"/>
    <pageSetUpPr fitToPage="1"/>
  </sheetPr>
  <dimension ref="A2:G20"/>
  <sheetViews>
    <sheetView view="pageBreakPreview" zoomScale="85" zoomScaleNormal="100" zoomScaleSheetLayoutView="85" workbookViewId="0">
      <selection activeCell="C14" sqref="C14"/>
    </sheetView>
  </sheetViews>
  <sheetFormatPr defaultRowHeight="13.2"/>
  <cols>
    <col min="1" max="1" width="10.33203125" customWidth="1"/>
    <col min="2" max="2" width="13.33203125" hidden="1" customWidth="1"/>
    <col min="3" max="3" width="50.6640625" customWidth="1"/>
    <col min="4" max="4" width="7.5546875" customWidth="1"/>
    <col min="5" max="6" width="12.109375" customWidth="1"/>
    <col min="7" max="7" width="17.33203125" customWidth="1"/>
  </cols>
  <sheetData>
    <row r="2" spans="1:7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7" ht="15.6">
      <c r="A3" s="67"/>
      <c r="B3" s="67"/>
      <c r="E3" s="68"/>
    </row>
    <row r="4" spans="1:7" ht="15.6">
      <c r="A4" s="67"/>
      <c r="B4" s="67"/>
      <c r="C4" s="67"/>
      <c r="D4" s="67"/>
      <c r="E4" s="67"/>
      <c r="F4" s="67"/>
    </row>
    <row r="5" spans="1:7" ht="15.6">
      <c r="A5" s="138"/>
      <c r="B5" s="138"/>
      <c r="C5" s="138"/>
      <c r="D5" s="138"/>
      <c r="E5" s="138"/>
      <c r="G5" s="69"/>
    </row>
    <row r="6" spans="1:7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7" s="84" customFormat="1" ht="13.8">
      <c r="A7" s="75" t="s">
        <v>37</v>
      </c>
      <c r="B7" s="118"/>
      <c r="C7" s="76" t="s">
        <v>142</v>
      </c>
      <c r="D7" s="119"/>
      <c r="E7" s="120"/>
      <c r="F7" s="121"/>
      <c r="G7" s="121"/>
    </row>
    <row r="8" spans="1:7" s="84" customFormat="1" ht="26.4">
      <c r="A8" s="80" t="s">
        <v>7</v>
      </c>
      <c r="B8" s="80"/>
      <c r="C8" s="65" t="s">
        <v>141</v>
      </c>
      <c r="D8" s="63"/>
      <c r="E8" s="89"/>
      <c r="F8" s="60"/>
      <c r="G8" s="116"/>
    </row>
    <row r="9" spans="1:7" s="84" customFormat="1">
      <c r="A9" s="63" t="s">
        <v>42</v>
      </c>
      <c r="B9" s="80"/>
      <c r="C9" s="88" t="s">
        <v>134</v>
      </c>
      <c r="D9" s="63" t="s">
        <v>22</v>
      </c>
      <c r="E9" s="89">
        <v>12</v>
      </c>
      <c r="F9" s="34"/>
      <c r="G9" s="60">
        <f t="shared" ref="G9:G15" si="0">E9*F9</f>
        <v>0</v>
      </c>
    </row>
    <row r="10" spans="1:7" s="84" customFormat="1" ht="39.6">
      <c r="A10" s="63" t="s">
        <v>48</v>
      </c>
      <c r="B10" s="80"/>
      <c r="C10" s="88" t="s">
        <v>135</v>
      </c>
      <c r="D10" s="63" t="s">
        <v>21</v>
      </c>
      <c r="E10" s="89">
        <v>1.6</v>
      </c>
      <c r="F10" s="34"/>
      <c r="G10" s="60">
        <f t="shared" si="0"/>
        <v>0</v>
      </c>
    </row>
    <row r="11" spans="1:7" s="84" customFormat="1">
      <c r="A11" s="87" t="s">
        <v>93</v>
      </c>
      <c r="B11" s="80"/>
      <c r="C11" s="88" t="s">
        <v>136</v>
      </c>
      <c r="D11" s="63" t="s">
        <v>22</v>
      </c>
      <c r="E11" s="89">
        <v>12</v>
      </c>
      <c r="F11" s="34"/>
      <c r="G11" s="60">
        <f t="shared" si="0"/>
        <v>0</v>
      </c>
    </row>
    <row r="12" spans="1:7" s="84" customFormat="1" ht="39.6">
      <c r="A12" s="80"/>
      <c r="B12" s="80"/>
      <c r="C12" s="88" t="s">
        <v>137</v>
      </c>
      <c r="D12" s="63" t="s">
        <v>21</v>
      </c>
      <c r="E12" s="89">
        <v>5.0999999999999996</v>
      </c>
      <c r="F12" s="34"/>
      <c r="G12" s="60">
        <f t="shared" si="0"/>
        <v>0</v>
      </c>
    </row>
    <row r="13" spans="1:7" s="84" customFormat="1" ht="39.6">
      <c r="A13" s="63"/>
      <c r="B13" s="63"/>
      <c r="C13" s="62" t="s">
        <v>138</v>
      </c>
      <c r="D13" s="63" t="s">
        <v>21</v>
      </c>
      <c r="E13" s="89">
        <v>3.8</v>
      </c>
      <c r="F13" s="34"/>
      <c r="G13" s="60">
        <f t="shared" si="0"/>
        <v>0</v>
      </c>
    </row>
    <row r="14" spans="1:7" s="84" customFormat="1" ht="26.4">
      <c r="A14" s="63"/>
      <c r="B14" s="63"/>
      <c r="C14" s="62" t="s">
        <v>139</v>
      </c>
      <c r="D14" s="63" t="s">
        <v>18</v>
      </c>
      <c r="E14" s="89">
        <v>12.6</v>
      </c>
      <c r="F14" s="34"/>
      <c r="G14" s="60">
        <f t="shared" si="0"/>
        <v>0</v>
      </c>
    </row>
    <row r="15" spans="1:7" s="84" customFormat="1" ht="26.4">
      <c r="A15" s="63"/>
      <c r="B15" s="63"/>
      <c r="C15" s="62" t="s">
        <v>140</v>
      </c>
      <c r="D15" s="63" t="s">
        <v>18</v>
      </c>
      <c r="E15" s="89">
        <v>12.6</v>
      </c>
      <c r="F15" s="34"/>
      <c r="G15" s="60">
        <f t="shared" si="0"/>
        <v>0</v>
      </c>
    </row>
    <row r="16" spans="1:7" s="84" customFormat="1">
      <c r="A16" s="80"/>
      <c r="B16" s="80"/>
      <c r="C16" s="65"/>
      <c r="D16" s="63"/>
      <c r="E16" s="89"/>
      <c r="F16" s="60"/>
      <c r="G16" s="116"/>
    </row>
    <row r="17" spans="1:7" s="84" customFormat="1" ht="13.8" thickBot="1">
      <c r="A17" s="111"/>
      <c r="B17" s="111"/>
      <c r="C17" s="112"/>
      <c r="D17" s="112"/>
      <c r="E17" s="113"/>
      <c r="F17" s="113"/>
      <c r="G17" s="113"/>
    </row>
    <row r="18" spans="1:7" ht="13.8">
      <c r="A18" s="92" t="s">
        <v>130</v>
      </c>
      <c r="B18" s="93"/>
      <c r="C18" s="114"/>
      <c r="D18" s="95"/>
      <c r="E18" s="95"/>
      <c r="F18" s="95"/>
      <c r="G18" s="46">
        <f>SUM(G8:G16)</f>
        <v>0</v>
      </c>
    </row>
    <row r="19" spans="1:7" ht="13.8">
      <c r="A19" s="96"/>
      <c r="B19" s="97"/>
      <c r="C19" s="98" t="s">
        <v>19</v>
      </c>
      <c r="D19" s="99"/>
      <c r="E19" s="100"/>
      <c r="F19" s="101">
        <v>0.15</v>
      </c>
      <c r="G19" s="53">
        <f>+G18*F19</f>
        <v>0</v>
      </c>
    </row>
    <row r="20" spans="1:7" ht="14.4" thickBot="1">
      <c r="A20" s="102"/>
      <c r="B20" s="103"/>
      <c r="C20" s="104" t="s">
        <v>20</v>
      </c>
      <c r="D20" s="105"/>
      <c r="E20" s="106"/>
      <c r="F20" s="104"/>
      <c r="G20" s="115">
        <f>G18+G19</f>
        <v>0</v>
      </c>
    </row>
  </sheetData>
  <sheetProtection algorithmName="SHA-512" hashValue="o8fytH7QzBOQWIGXPkeNxh2hMb1DMROTOjzrK4CLB3KHlGc7VlWdMUH5lFeZ4ygl6fc17HtqX55BiYI6N1pVbA==" saltValue="55Ww06ajLy/d+h2g3GcDUg==" spinCount="100000" sheet="1" objects="1" scenarios="1"/>
  <mergeCells count="2">
    <mergeCell ref="A2:G2"/>
    <mergeCell ref="A5:E5"/>
  </mergeCells>
  <pageMargins left="0.85" right="0.75" top="1" bottom="1" header="0" footer="0"/>
  <pageSetup paperSize="9" scale="78" fitToHeight="0" orientation="portrait" r:id="rId1"/>
  <headerFooter alignWithMargins="0">
    <oddFooter>&amp;R&amp;9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G14"/>
  <sheetViews>
    <sheetView view="pageBreakPreview" zoomScale="85" zoomScaleNormal="100" zoomScaleSheetLayoutView="85" workbookViewId="0">
      <selection activeCell="F8" sqref="F8:F10"/>
    </sheetView>
  </sheetViews>
  <sheetFormatPr defaultRowHeight="13.2"/>
  <cols>
    <col min="1" max="1" width="10.33203125" customWidth="1"/>
    <col min="2" max="2" width="13.33203125" hidden="1" customWidth="1"/>
    <col min="3" max="3" width="50.6640625" customWidth="1"/>
    <col min="4" max="4" width="7.5546875" customWidth="1"/>
    <col min="5" max="6" width="12.109375" customWidth="1"/>
    <col min="7" max="7" width="17.33203125" customWidth="1"/>
  </cols>
  <sheetData>
    <row r="2" spans="1:7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7" ht="15.6">
      <c r="A3" s="67"/>
      <c r="B3" s="67"/>
      <c r="E3" s="68"/>
    </row>
    <row r="4" spans="1:7" ht="15.6">
      <c r="A4" s="67"/>
      <c r="B4" s="67"/>
      <c r="C4" s="67"/>
      <c r="D4" s="67"/>
      <c r="E4" s="67"/>
      <c r="F4" s="67"/>
    </row>
    <row r="5" spans="1:7" ht="15.6">
      <c r="A5" s="138"/>
      <c r="B5" s="138"/>
      <c r="C5" s="138"/>
      <c r="D5" s="138"/>
      <c r="E5" s="138"/>
      <c r="G5" s="69"/>
    </row>
    <row r="6" spans="1:7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7" ht="13.8">
      <c r="A7" s="75" t="s">
        <v>37</v>
      </c>
      <c r="B7" s="75"/>
      <c r="C7" s="76" t="s">
        <v>36</v>
      </c>
      <c r="D7" s="77"/>
      <c r="E7" s="78"/>
      <c r="F7" s="79"/>
      <c r="G7" s="79"/>
    </row>
    <row r="8" spans="1:7">
      <c r="A8" s="87" t="s">
        <v>7</v>
      </c>
      <c r="B8" s="87"/>
      <c r="C8" s="129" t="s">
        <v>101</v>
      </c>
      <c r="D8" s="87" t="s">
        <v>18</v>
      </c>
      <c r="E8" s="108">
        <v>528</v>
      </c>
      <c r="F8" s="122"/>
      <c r="G8" s="126">
        <f>E8*F8</f>
        <v>0</v>
      </c>
    </row>
    <row r="9" spans="1:7" ht="26.4">
      <c r="A9" s="127" t="s">
        <v>32</v>
      </c>
      <c r="B9" s="127"/>
      <c r="C9" s="128" t="s">
        <v>72</v>
      </c>
      <c r="D9" s="87" t="s">
        <v>18</v>
      </c>
      <c r="E9" s="108">
        <v>528</v>
      </c>
      <c r="F9" s="122"/>
      <c r="G9" s="126">
        <f>E9*F9</f>
        <v>0</v>
      </c>
    </row>
    <row r="10" spans="1:7" ht="66">
      <c r="A10" s="127" t="s">
        <v>28</v>
      </c>
      <c r="B10" s="127"/>
      <c r="C10" s="128" t="s">
        <v>103</v>
      </c>
      <c r="D10" s="87" t="s">
        <v>18</v>
      </c>
      <c r="E10" s="108">
        <v>208</v>
      </c>
      <c r="F10" s="122"/>
      <c r="G10" s="126">
        <f>E10*F10</f>
        <v>0</v>
      </c>
    </row>
    <row r="11" spans="1:7" ht="15" customHeight="1" thickBot="1">
      <c r="A11" s="123"/>
      <c r="B11" s="123"/>
      <c r="C11" s="124"/>
      <c r="D11" s="124"/>
      <c r="E11" s="125"/>
      <c r="F11" s="125"/>
      <c r="G11" s="125"/>
    </row>
    <row r="12" spans="1:7" ht="15" customHeight="1">
      <c r="A12" s="92" t="s">
        <v>40</v>
      </c>
      <c r="B12" s="93"/>
      <c r="C12" s="114"/>
      <c r="D12" s="95"/>
      <c r="E12" s="95"/>
      <c r="F12" s="95"/>
      <c r="G12" s="46">
        <f>SUM(G8:G10)</f>
        <v>0</v>
      </c>
    </row>
    <row r="13" spans="1:7" ht="13.8">
      <c r="A13" s="96"/>
      <c r="B13" s="97"/>
      <c r="C13" s="98" t="s">
        <v>19</v>
      </c>
      <c r="D13" s="99"/>
      <c r="E13" s="100"/>
      <c r="F13" s="101">
        <v>0.15</v>
      </c>
      <c r="G13" s="53">
        <f>+G12*F13</f>
        <v>0</v>
      </c>
    </row>
    <row r="14" spans="1:7" ht="14.4" thickBot="1">
      <c r="A14" s="102"/>
      <c r="B14" s="103"/>
      <c r="C14" s="104" t="s">
        <v>20</v>
      </c>
      <c r="D14" s="105"/>
      <c r="E14" s="106"/>
      <c r="F14" s="104"/>
      <c r="G14" s="59">
        <f>G12+G13</f>
        <v>0</v>
      </c>
    </row>
  </sheetData>
  <sheetProtection algorithmName="SHA-512" hashValue="ucRmv0vQ511w7fZ0aymDleFeEEN38NdlOZUJCXkYZqfJL0S6h5BM9n9ePpelRsbWOFqvRcDaxdTwKgcs4wuP9w==" saltValue="Wlt0PdrpUTKFopmaVTt+2A==" spinCount="100000" sheet="1" objects="1" scenarios="1"/>
  <mergeCells count="2">
    <mergeCell ref="A2:G2"/>
    <mergeCell ref="A5:E5"/>
  </mergeCells>
  <pageMargins left="0.85" right="0.75" top="1" bottom="1" header="0" footer="0"/>
  <pageSetup paperSize="9" scale="78" fitToHeight="0" orientation="portrait" r:id="rId1"/>
  <headerFooter alignWithMargins="0">
    <oddFooter>&amp;R&amp;9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G15"/>
  <sheetViews>
    <sheetView view="pageBreakPreview" zoomScale="85" zoomScaleNormal="100" zoomScaleSheetLayoutView="85" workbookViewId="0">
      <selection activeCell="G28" sqref="G27:G28"/>
    </sheetView>
  </sheetViews>
  <sheetFormatPr defaultRowHeight="13.2"/>
  <cols>
    <col min="1" max="1" width="10.33203125" customWidth="1"/>
    <col min="2" max="2" width="13.33203125" hidden="1" customWidth="1"/>
    <col min="3" max="3" width="50.6640625" customWidth="1"/>
    <col min="4" max="4" width="7.5546875" customWidth="1"/>
    <col min="5" max="6" width="12.109375" customWidth="1"/>
    <col min="7" max="7" width="17.33203125" customWidth="1"/>
  </cols>
  <sheetData>
    <row r="2" spans="1:7" ht="29.25" customHeight="1">
      <c r="A2" s="137" t="s">
        <v>73</v>
      </c>
      <c r="B2" s="137"/>
      <c r="C2" s="137"/>
      <c r="D2" s="137"/>
      <c r="E2" s="137"/>
      <c r="F2" s="137"/>
      <c r="G2" s="137"/>
    </row>
    <row r="3" spans="1:7" ht="15.6">
      <c r="A3" s="67"/>
      <c r="B3" s="67"/>
      <c r="E3" s="68"/>
    </row>
    <row r="4" spans="1:7" ht="15.6">
      <c r="A4" s="67"/>
      <c r="B4" s="67"/>
      <c r="C4" s="67"/>
      <c r="D4" s="67"/>
      <c r="E4" s="67"/>
      <c r="F4" s="67"/>
    </row>
    <row r="5" spans="1:7" ht="15.6">
      <c r="A5" s="138"/>
      <c r="B5" s="138"/>
      <c r="C5" s="138"/>
      <c r="D5" s="138"/>
      <c r="E5" s="138"/>
      <c r="G5" s="69"/>
    </row>
    <row r="6" spans="1:7">
      <c r="A6" s="70" t="s">
        <v>8</v>
      </c>
      <c r="B6" s="71"/>
      <c r="C6" s="72" t="s">
        <v>9</v>
      </c>
      <c r="D6" s="72" t="s">
        <v>10</v>
      </c>
      <c r="E6" s="73" t="s">
        <v>11</v>
      </c>
      <c r="F6" s="74" t="s">
        <v>12</v>
      </c>
      <c r="G6" s="74" t="s">
        <v>13</v>
      </c>
    </row>
    <row r="7" spans="1:7" ht="13.8">
      <c r="A7" s="75" t="s">
        <v>38</v>
      </c>
      <c r="B7" s="75"/>
      <c r="C7" s="76" t="s">
        <v>27</v>
      </c>
      <c r="D7" s="77"/>
      <c r="E7" s="78"/>
      <c r="F7" s="79"/>
      <c r="G7" s="79"/>
    </row>
    <row r="8" spans="1:7">
      <c r="A8" s="63" t="s">
        <v>7</v>
      </c>
      <c r="B8" s="63"/>
      <c r="C8" s="62" t="s">
        <v>43</v>
      </c>
      <c r="D8" s="63" t="s">
        <v>34</v>
      </c>
      <c r="E8" s="89">
        <v>100</v>
      </c>
      <c r="F8" s="34"/>
      <c r="G8" s="60">
        <f>E8*F8</f>
        <v>0</v>
      </c>
    </row>
    <row r="9" spans="1:7" ht="26.4">
      <c r="A9" s="63" t="s">
        <v>32</v>
      </c>
      <c r="B9" s="63"/>
      <c r="C9" s="62" t="s">
        <v>102</v>
      </c>
      <c r="D9" s="63" t="s">
        <v>16</v>
      </c>
      <c r="E9" s="61">
        <v>1</v>
      </c>
      <c r="F9" s="34"/>
      <c r="G9" s="60">
        <f>E9*F9</f>
        <v>0</v>
      </c>
    </row>
    <row r="10" spans="1:7" ht="52.8">
      <c r="A10" s="63" t="s">
        <v>28</v>
      </c>
      <c r="B10" s="63"/>
      <c r="C10" s="62" t="s">
        <v>127</v>
      </c>
      <c r="D10" s="63" t="s">
        <v>16</v>
      </c>
      <c r="E10" s="61">
        <v>5</v>
      </c>
      <c r="F10" s="34"/>
      <c r="G10" s="60">
        <f>E10*F10</f>
        <v>0</v>
      </c>
    </row>
    <row r="11" spans="1:7" ht="26.4">
      <c r="A11" s="63" t="s">
        <v>17</v>
      </c>
      <c r="B11" s="38"/>
      <c r="C11" s="37" t="s">
        <v>143</v>
      </c>
      <c r="D11" s="63" t="s">
        <v>80</v>
      </c>
      <c r="E11" s="61">
        <v>1</v>
      </c>
      <c r="F11" s="34"/>
      <c r="G11" s="40">
        <f>E11*F11</f>
        <v>0</v>
      </c>
    </row>
    <row r="12" spans="1:7" ht="14.4" thickBot="1">
      <c r="A12" s="123"/>
      <c r="B12" s="123"/>
      <c r="C12" s="124"/>
      <c r="D12" s="124"/>
      <c r="E12" s="125"/>
      <c r="F12" s="125"/>
      <c r="G12" s="125"/>
    </row>
    <row r="13" spans="1:7" ht="13.8">
      <c r="A13" s="92" t="s">
        <v>33</v>
      </c>
      <c r="B13" s="93"/>
      <c r="C13" s="114"/>
      <c r="D13" s="95"/>
      <c r="E13" s="95"/>
      <c r="F13" s="95"/>
      <c r="G13" s="46">
        <f>SUM(G8:G12)</f>
        <v>0</v>
      </c>
    </row>
    <row r="14" spans="1:7" ht="13.8">
      <c r="A14" s="96"/>
      <c r="B14" s="97"/>
      <c r="C14" s="98" t="s">
        <v>19</v>
      </c>
      <c r="D14" s="99"/>
      <c r="E14" s="100"/>
      <c r="F14" s="101">
        <v>0.15</v>
      </c>
      <c r="G14" s="53">
        <f>+G13*F14</f>
        <v>0</v>
      </c>
    </row>
    <row r="15" spans="1:7" ht="14.4" thickBot="1">
      <c r="A15" s="102"/>
      <c r="B15" s="103"/>
      <c r="C15" s="104" t="s">
        <v>20</v>
      </c>
      <c r="D15" s="105"/>
      <c r="E15" s="106"/>
      <c r="F15" s="104"/>
      <c r="G15" s="59">
        <f>G13+G14</f>
        <v>0</v>
      </c>
    </row>
  </sheetData>
  <sheetProtection algorithmName="SHA-512" hashValue="qXV3HwnarRk1FLTtPGnazKK/6zuF2KUFFmZAjAUD7oPvtUz9+DMgrnIxxQuMd9Kz46mehzP1ChqG3pCNczb88A==" saltValue="u0wxhi1TCb+/mfoHTBFQ0A==" spinCount="100000" sheet="1" objects="1" scenarios="1"/>
  <mergeCells count="2">
    <mergeCell ref="A2:G2"/>
    <mergeCell ref="A5:E5"/>
  </mergeCells>
  <phoneticPr fontId="2" type="noConversion"/>
  <pageMargins left="0.85" right="0.75" top="1" bottom="1" header="0" footer="0"/>
  <pageSetup paperSize="9" scale="78" fitToHeight="0" orientation="portrait" r:id="rId1"/>
  <headerFooter alignWithMargins="0">
    <oddFooter>&amp;R&amp;9 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F1BA7D0A6C1B4FB22ECA428654AFD5" ma:contentTypeVersion="13" ma:contentTypeDescription="Ustvari nov dokument." ma:contentTypeScope="" ma:versionID="1ecf59152abd491b54c59408437fc373">
  <xsd:schema xmlns:xsd="http://www.w3.org/2001/XMLSchema" xmlns:xs="http://www.w3.org/2001/XMLSchema" xmlns:p="http://schemas.microsoft.com/office/2006/metadata/properties" xmlns:ns2="f6ab2f93-4de2-4ec5-9d8e-fc6fbd97c191" xmlns:ns3="28692df3-fc61-4f45-b267-90b6e95c879c" targetNamespace="http://schemas.microsoft.com/office/2006/metadata/properties" ma:root="true" ma:fieldsID="522e3000bf6103e07bf558165c21033e" ns2:_="" ns3:_="">
    <xsd:import namespace="f6ab2f93-4de2-4ec5-9d8e-fc6fbd97c191"/>
    <xsd:import namespace="28692df3-fc61-4f45-b267-90b6e95c87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b2f93-4de2-4ec5-9d8e-fc6fbd97c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Oznake slike" ma:readOnly="false" ma:fieldId="{5cf76f15-5ced-4ddc-b409-7134ff3c332f}" ma:taxonomyMulti="true" ma:sspId="0f856c3e-64c6-4e74-9a9c-37924140a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92df3-fc61-4f45-b267-90b6e95c87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8fd7da1-4c1e-4cb6-89a3-6ef74e92725c}" ma:internalName="TaxCatchAll" ma:showField="CatchAllData" ma:web="28692df3-fc61-4f45-b267-90b6e95c87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ab2f93-4de2-4ec5-9d8e-fc6fbd97c191">
      <Terms xmlns="http://schemas.microsoft.com/office/infopath/2007/PartnerControls"/>
    </lcf76f155ced4ddcb4097134ff3c332f>
    <TaxCatchAll xmlns="28692df3-fc61-4f45-b267-90b6e95c879c" xsi:nil="true"/>
  </documentManagement>
</p:properties>
</file>

<file path=customXml/itemProps1.xml><?xml version="1.0" encoding="utf-8"?>
<ds:datastoreItem xmlns:ds="http://schemas.openxmlformats.org/officeDocument/2006/customXml" ds:itemID="{8678B30F-E992-4A1A-A7F8-EFB7F05BEE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5E28D-A4B9-4F62-82F0-2231CD38E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b2f93-4de2-4ec5-9d8e-fc6fbd97c191"/>
    <ds:schemaRef ds:uri="28692df3-fc61-4f45-b267-90b6e95c87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9319BC-A283-4D8D-AC12-8E003B592103}">
  <ds:schemaRefs>
    <ds:schemaRef ds:uri="http://schemas.microsoft.com/office/2006/metadata/properties"/>
    <ds:schemaRef ds:uri="http://schemas.microsoft.com/office/infopath/2007/PartnerControls"/>
    <ds:schemaRef ds:uri="f6ab2f93-4de2-4ec5-9d8e-fc6fbd97c191"/>
    <ds:schemaRef ds:uri="28692df3-fc61-4f45-b267-90b6e95c879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REKAPITULACIJA</vt:lpstr>
      <vt:lpstr>PREDDELA</vt:lpstr>
      <vt:lpstr>ZEMELJSKA DELA</vt:lpstr>
      <vt:lpstr>IZVEDBA ZIDU IZ KAMNA V BETONU</vt:lpstr>
      <vt:lpstr>ODVODNJAVANJE</vt:lpstr>
      <vt:lpstr>USTROJ CESTE (OCENA)</vt:lpstr>
      <vt:lpstr>ZAKLJUČNA DELA</vt:lpstr>
      <vt:lpstr>TUJE STORITVE</vt:lpstr>
      <vt:lpstr>'IZVEDBA ZIDU IZ KAMNA V BETONU'!Print_Area</vt:lpstr>
      <vt:lpstr>ODVODNJAVANJE!Print_Area</vt:lpstr>
      <vt:lpstr>PREDDELA!Print_Area</vt:lpstr>
      <vt:lpstr>REKAPITULACIJA!Print_Area</vt:lpstr>
      <vt:lpstr>'TUJE STORITVE'!Print_Area</vt:lpstr>
      <vt:lpstr>'USTROJ CESTE (OCENA)'!Print_Area</vt:lpstr>
      <vt:lpstr>'ZAKLJUČNA DELA'!Print_Area</vt:lpstr>
      <vt:lpstr>'ZEMELJSKA DELA'!Print_Area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Projektivno1</dc:creator>
  <cp:lastModifiedBy>Lenart Capuder</cp:lastModifiedBy>
  <cp:lastPrinted>2025-08-20T08:32:45Z</cp:lastPrinted>
  <dcterms:created xsi:type="dcterms:W3CDTF">1999-10-04T04:14:33Z</dcterms:created>
  <dcterms:modified xsi:type="dcterms:W3CDTF">2026-06-22T13:43:48Z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0x010100E9F1BA7D0A6C1B4FB22ECA428654AFD5</vt:lpwstr>
  </property>
</Properties>
</file>